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worksheets/sheet1169.xml" ContentType="application/vnd.openxmlformats-officedocument.spreadsheetml.worksheet+xml"/>
  <Override PartName="/xl/worksheets/sheet1170.xml" ContentType="application/vnd.openxmlformats-officedocument.spreadsheetml.worksheet+xml"/>
  <Override PartName="/xl/worksheets/sheet1171.xml" ContentType="application/vnd.openxmlformats-officedocument.spreadsheetml.worksheet+xml"/>
  <Override PartName="/xl/worksheets/sheet1172.xml" ContentType="application/vnd.openxmlformats-officedocument.spreadsheetml.worksheet+xml"/>
  <Override PartName="/xl/worksheets/sheet1173.xml" ContentType="application/vnd.openxmlformats-officedocument.spreadsheetml.worksheet+xml"/>
  <Override PartName="/xl/worksheets/sheet1174.xml" ContentType="application/vnd.openxmlformats-officedocument.spreadsheetml.worksheet+xml"/>
  <Override PartName="/xl/worksheets/sheet1175.xml" ContentType="application/vnd.openxmlformats-officedocument.spreadsheetml.worksheet+xml"/>
  <Override PartName="/xl/worksheets/sheet1176.xml" ContentType="application/vnd.openxmlformats-officedocument.spreadsheetml.worksheet+xml"/>
  <Override PartName="/xl/worksheets/sheet1177.xml" ContentType="application/vnd.openxmlformats-officedocument.spreadsheetml.worksheet+xml"/>
  <Override PartName="/xl/worksheets/sheet1178.xml" ContentType="application/vnd.openxmlformats-officedocument.spreadsheetml.worksheet+xml"/>
  <Override PartName="/xl/worksheets/sheet1179.xml" ContentType="application/vnd.openxmlformats-officedocument.spreadsheetml.worksheet+xml"/>
  <Override PartName="/xl/worksheets/sheet1180.xml" ContentType="application/vnd.openxmlformats-officedocument.spreadsheetml.worksheet+xml"/>
  <Override PartName="/xl/worksheets/sheet1181.xml" ContentType="application/vnd.openxmlformats-officedocument.spreadsheetml.worksheet+xml"/>
  <Override PartName="/xl/worksheets/sheet1182.xml" ContentType="application/vnd.openxmlformats-officedocument.spreadsheetml.worksheet+xml"/>
  <Override PartName="/xl/worksheets/sheet1183.xml" ContentType="application/vnd.openxmlformats-officedocument.spreadsheetml.worksheet+xml"/>
  <Override PartName="/xl/worksheets/sheet1184.xml" ContentType="application/vnd.openxmlformats-officedocument.spreadsheetml.worksheet+xml"/>
  <Override PartName="/xl/worksheets/sheet1185.xml" ContentType="application/vnd.openxmlformats-officedocument.spreadsheetml.worksheet+xml"/>
  <Override PartName="/xl/worksheets/sheet1186.xml" ContentType="application/vnd.openxmlformats-officedocument.spreadsheetml.worksheet+xml"/>
  <Override PartName="/xl/worksheets/sheet1187.xml" ContentType="application/vnd.openxmlformats-officedocument.spreadsheetml.worksheet+xml"/>
  <Override PartName="/xl/worksheets/sheet1188.xml" ContentType="application/vnd.openxmlformats-officedocument.spreadsheetml.worksheet+xml"/>
  <Override PartName="/xl/worksheets/sheet1189.xml" ContentType="application/vnd.openxmlformats-officedocument.spreadsheetml.worksheet+xml"/>
  <Override PartName="/xl/worksheets/sheet1190.xml" ContentType="application/vnd.openxmlformats-officedocument.spreadsheetml.worksheet+xml"/>
  <Override PartName="/xl/worksheets/sheet1191.xml" ContentType="application/vnd.openxmlformats-officedocument.spreadsheetml.worksheet+xml"/>
  <Override PartName="/xl/worksheets/sheet1192.xml" ContentType="application/vnd.openxmlformats-officedocument.spreadsheetml.worksheet+xml"/>
  <Override PartName="/xl/worksheets/sheet1193.xml" ContentType="application/vnd.openxmlformats-officedocument.spreadsheetml.worksheet+xml"/>
  <Override PartName="/xl/worksheets/sheet1194.xml" ContentType="application/vnd.openxmlformats-officedocument.spreadsheetml.worksheet+xml"/>
  <Override PartName="/xl/worksheets/sheet1195.xml" ContentType="application/vnd.openxmlformats-officedocument.spreadsheetml.worksheet+xml"/>
  <Override PartName="/xl/worksheets/sheet1196.xml" ContentType="application/vnd.openxmlformats-officedocument.spreadsheetml.worksheet+xml"/>
  <Override PartName="/xl/worksheets/sheet1197.xml" ContentType="application/vnd.openxmlformats-officedocument.spreadsheetml.worksheet+xml"/>
  <Override PartName="/xl/worksheets/sheet1198.xml" ContentType="application/vnd.openxmlformats-officedocument.spreadsheetml.worksheet+xml"/>
  <Override PartName="/xl/worksheets/sheet1199.xml" ContentType="application/vnd.openxmlformats-officedocument.spreadsheetml.worksheet+xml"/>
  <Override PartName="/xl/worksheets/sheet1200.xml" ContentType="application/vnd.openxmlformats-officedocument.spreadsheetml.worksheet+xml"/>
  <Override PartName="/xl/worksheets/sheet1201.xml" ContentType="application/vnd.openxmlformats-officedocument.spreadsheetml.worksheet+xml"/>
  <Override PartName="/xl/worksheets/sheet1202.xml" ContentType="application/vnd.openxmlformats-officedocument.spreadsheetml.worksheet+xml"/>
  <Override PartName="/xl/worksheets/sheet1203.xml" ContentType="application/vnd.openxmlformats-officedocument.spreadsheetml.worksheet+xml"/>
  <Override PartName="/xl/worksheets/sheet1204.xml" ContentType="application/vnd.openxmlformats-officedocument.spreadsheetml.worksheet+xml"/>
  <Override PartName="/xl/worksheets/sheet1205.xml" ContentType="application/vnd.openxmlformats-officedocument.spreadsheetml.worksheet+xml"/>
  <Override PartName="/xl/worksheets/sheet1206.xml" ContentType="application/vnd.openxmlformats-officedocument.spreadsheetml.worksheet+xml"/>
  <Override PartName="/xl/worksheets/sheet1207.xml" ContentType="application/vnd.openxmlformats-officedocument.spreadsheetml.worksheet+xml"/>
  <Override PartName="/xl/worksheets/sheet1208.xml" ContentType="application/vnd.openxmlformats-officedocument.spreadsheetml.worksheet+xml"/>
  <Override PartName="/xl/worksheets/sheet1209.xml" ContentType="application/vnd.openxmlformats-officedocument.spreadsheetml.worksheet+xml"/>
  <Override PartName="/xl/worksheets/sheet1210.xml" ContentType="application/vnd.openxmlformats-officedocument.spreadsheetml.worksheet+xml"/>
  <Override PartName="/xl/worksheets/sheet1211.xml" ContentType="application/vnd.openxmlformats-officedocument.spreadsheetml.worksheet+xml"/>
  <Override PartName="/xl/worksheets/sheet1212.xml" ContentType="application/vnd.openxmlformats-officedocument.spreadsheetml.worksheet+xml"/>
  <Override PartName="/xl/worksheets/sheet1213.xml" ContentType="application/vnd.openxmlformats-officedocument.spreadsheetml.worksheet+xml"/>
  <Override PartName="/xl/worksheets/sheet1214.xml" ContentType="application/vnd.openxmlformats-officedocument.spreadsheetml.worksheet+xml"/>
  <Override PartName="/xl/worksheets/sheet1215.xml" ContentType="application/vnd.openxmlformats-officedocument.spreadsheetml.worksheet+xml"/>
  <Override PartName="/xl/worksheets/sheet1216.xml" ContentType="application/vnd.openxmlformats-officedocument.spreadsheetml.worksheet+xml"/>
  <Override PartName="/xl/worksheets/sheet1217.xml" ContentType="application/vnd.openxmlformats-officedocument.spreadsheetml.worksheet+xml"/>
  <Override PartName="/xl/worksheets/sheet1218.xml" ContentType="application/vnd.openxmlformats-officedocument.spreadsheetml.worksheet+xml"/>
  <Override PartName="/xl/worksheets/sheet1219.xml" ContentType="application/vnd.openxmlformats-officedocument.spreadsheetml.worksheet+xml"/>
  <Override PartName="/xl/worksheets/sheet1220.xml" ContentType="application/vnd.openxmlformats-officedocument.spreadsheetml.worksheet+xml"/>
  <Override PartName="/xl/worksheets/sheet1221.xml" ContentType="application/vnd.openxmlformats-officedocument.spreadsheetml.worksheet+xml"/>
  <Override PartName="/xl/worksheets/sheet1222.xml" ContentType="application/vnd.openxmlformats-officedocument.spreadsheetml.worksheet+xml"/>
  <Override PartName="/xl/worksheets/sheet1223.xml" ContentType="application/vnd.openxmlformats-officedocument.spreadsheetml.worksheet+xml"/>
  <Override PartName="/xl/worksheets/sheet1224.xml" ContentType="application/vnd.openxmlformats-officedocument.spreadsheetml.worksheet+xml"/>
  <Override PartName="/xl/worksheets/sheet1225.xml" ContentType="application/vnd.openxmlformats-officedocument.spreadsheetml.worksheet+xml"/>
  <Override PartName="/xl/worksheets/sheet1226.xml" ContentType="application/vnd.openxmlformats-officedocument.spreadsheetml.worksheet+xml"/>
  <Override PartName="/xl/worksheets/sheet1227.xml" ContentType="application/vnd.openxmlformats-officedocument.spreadsheetml.worksheet+xml"/>
  <Override PartName="/xl/worksheets/sheet1228.xml" ContentType="application/vnd.openxmlformats-officedocument.spreadsheetml.worksheet+xml"/>
  <Override PartName="/xl/worksheets/sheet1229.xml" ContentType="application/vnd.openxmlformats-officedocument.spreadsheetml.worksheet+xml"/>
  <Override PartName="/xl/worksheets/sheet1230.xml" ContentType="application/vnd.openxmlformats-officedocument.spreadsheetml.worksheet+xml"/>
  <Override PartName="/xl/worksheets/sheet1231.xml" ContentType="application/vnd.openxmlformats-officedocument.spreadsheetml.worksheet+xml"/>
  <Override PartName="/xl/worksheets/sheet1232.xml" ContentType="application/vnd.openxmlformats-officedocument.spreadsheetml.worksheet+xml"/>
  <Override PartName="/xl/worksheets/sheet1233.xml" ContentType="application/vnd.openxmlformats-officedocument.spreadsheetml.worksheet+xml"/>
  <Override PartName="/xl/worksheets/sheet1234.xml" ContentType="application/vnd.openxmlformats-officedocument.spreadsheetml.worksheet+xml"/>
  <Override PartName="/xl/worksheets/sheet1235.xml" ContentType="application/vnd.openxmlformats-officedocument.spreadsheetml.worksheet+xml"/>
  <Override PartName="/xl/worksheets/sheet1236.xml" ContentType="application/vnd.openxmlformats-officedocument.spreadsheetml.worksheet+xml"/>
  <Override PartName="/xl/worksheets/sheet1237.xml" ContentType="application/vnd.openxmlformats-officedocument.spreadsheetml.worksheet+xml"/>
  <Override PartName="/xl/worksheets/sheet1238.xml" ContentType="application/vnd.openxmlformats-officedocument.spreadsheetml.worksheet+xml"/>
  <Override PartName="/xl/worksheets/sheet1239.xml" ContentType="application/vnd.openxmlformats-officedocument.spreadsheetml.worksheet+xml"/>
  <Override PartName="/xl/worksheets/sheet1240.xml" ContentType="application/vnd.openxmlformats-officedocument.spreadsheetml.worksheet+xml"/>
  <Override PartName="/xl/worksheets/sheet1241.xml" ContentType="application/vnd.openxmlformats-officedocument.spreadsheetml.worksheet+xml"/>
  <Override PartName="/xl/worksheets/sheet1242.xml" ContentType="application/vnd.openxmlformats-officedocument.spreadsheetml.worksheet+xml"/>
  <Override PartName="/xl/worksheets/sheet1243.xml" ContentType="application/vnd.openxmlformats-officedocument.spreadsheetml.worksheet+xml"/>
  <Override PartName="/xl/worksheets/sheet1244.xml" ContentType="application/vnd.openxmlformats-officedocument.spreadsheetml.worksheet+xml"/>
  <Override PartName="/xl/worksheets/sheet1245.xml" ContentType="application/vnd.openxmlformats-officedocument.spreadsheetml.worksheet+xml"/>
  <Override PartName="/xl/worksheets/sheet1246.xml" ContentType="application/vnd.openxmlformats-officedocument.spreadsheetml.worksheet+xml"/>
  <Override PartName="/xl/worksheets/sheet1247.xml" ContentType="application/vnd.openxmlformats-officedocument.spreadsheetml.worksheet+xml"/>
  <Override PartName="/xl/worksheets/sheet1248.xml" ContentType="application/vnd.openxmlformats-officedocument.spreadsheetml.worksheet+xml"/>
  <Override PartName="/xl/worksheets/sheet1249.xml" ContentType="application/vnd.openxmlformats-officedocument.spreadsheetml.worksheet+xml"/>
  <Override PartName="/xl/worksheets/sheet1250.xml" ContentType="application/vnd.openxmlformats-officedocument.spreadsheetml.worksheet+xml"/>
  <Override PartName="/xl/worksheets/sheet1251.xml" ContentType="application/vnd.openxmlformats-officedocument.spreadsheetml.worksheet+xml"/>
  <Override PartName="/xl/worksheets/sheet1252.xml" ContentType="application/vnd.openxmlformats-officedocument.spreadsheetml.worksheet+xml"/>
  <Override PartName="/xl/worksheets/sheet1253.xml" ContentType="application/vnd.openxmlformats-officedocument.spreadsheetml.worksheet+xml"/>
  <Override PartName="/xl/worksheets/sheet1254.xml" ContentType="application/vnd.openxmlformats-officedocument.spreadsheetml.worksheet+xml"/>
  <Override PartName="/xl/worksheets/sheet1255.xml" ContentType="application/vnd.openxmlformats-officedocument.spreadsheetml.worksheet+xml"/>
  <Override PartName="/xl/worksheets/sheet1256.xml" ContentType="application/vnd.openxmlformats-officedocument.spreadsheetml.worksheet+xml"/>
  <Override PartName="/xl/worksheets/sheet1257.xml" ContentType="application/vnd.openxmlformats-officedocument.spreadsheetml.worksheet+xml"/>
  <Override PartName="/xl/worksheets/sheet1258.xml" ContentType="application/vnd.openxmlformats-officedocument.spreadsheetml.worksheet+xml"/>
  <Override PartName="/xl/worksheets/sheet1259.xml" ContentType="application/vnd.openxmlformats-officedocument.spreadsheetml.worksheet+xml"/>
  <Override PartName="/xl/worksheets/sheet1260.xml" ContentType="application/vnd.openxmlformats-officedocument.spreadsheetml.worksheet+xml"/>
  <Override PartName="/xl/worksheets/sheet1261.xml" ContentType="application/vnd.openxmlformats-officedocument.spreadsheetml.worksheet+xml"/>
  <Override PartName="/xl/worksheets/sheet1262.xml" ContentType="application/vnd.openxmlformats-officedocument.spreadsheetml.worksheet+xml"/>
  <Override PartName="/xl/worksheets/sheet1263.xml" ContentType="application/vnd.openxmlformats-officedocument.spreadsheetml.worksheet+xml"/>
  <Override PartName="/xl/worksheets/sheet1264.xml" ContentType="application/vnd.openxmlformats-officedocument.spreadsheetml.worksheet+xml"/>
  <Override PartName="/xl/worksheets/sheet1265.xml" ContentType="application/vnd.openxmlformats-officedocument.spreadsheetml.worksheet+xml"/>
  <Override PartName="/xl/worksheets/sheet1266.xml" ContentType="application/vnd.openxmlformats-officedocument.spreadsheetml.worksheet+xml"/>
  <Override PartName="/xl/worksheets/sheet1267.xml" ContentType="application/vnd.openxmlformats-officedocument.spreadsheetml.worksheet+xml"/>
  <Override PartName="/xl/worksheets/sheet1268.xml" ContentType="application/vnd.openxmlformats-officedocument.spreadsheetml.worksheet+xml"/>
  <Override PartName="/xl/worksheets/sheet1269.xml" ContentType="application/vnd.openxmlformats-officedocument.spreadsheetml.worksheet+xml"/>
  <Override PartName="/xl/worksheets/sheet1270.xml" ContentType="application/vnd.openxmlformats-officedocument.spreadsheetml.worksheet+xml"/>
  <Override PartName="/xl/worksheets/sheet1271.xml" ContentType="application/vnd.openxmlformats-officedocument.spreadsheetml.worksheet+xml"/>
  <Override PartName="/xl/worksheets/sheet1272.xml" ContentType="application/vnd.openxmlformats-officedocument.spreadsheetml.worksheet+xml"/>
  <Override PartName="/xl/worksheets/sheet1273.xml" ContentType="application/vnd.openxmlformats-officedocument.spreadsheetml.worksheet+xml"/>
  <Override PartName="/xl/worksheets/sheet1274.xml" ContentType="application/vnd.openxmlformats-officedocument.spreadsheetml.worksheet+xml"/>
  <Override PartName="/xl/worksheets/sheet1275.xml" ContentType="application/vnd.openxmlformats-officedocument.spreadsheetml.worksheet+xml"/>
  <Override PartName="/xl/worksheets/sheet1276.xml" ContentType="application/vnd.openxmlformats-officedocument.spreadsheetml.worksheet+xml"/>
  <Override PartName="/xl/worksheets/sheet1277.xml" ContentType="application/vnd.openxmlformats-officedocument.spreadsheetml.worksheet+xml"/>
  <Override PartName="/xl/worksheets/sheet1278.xml" ContentType="application/vnd.openxmlformats-officedocument.spreadsheetml.worksheet+xml"/>
  <Override PartName="/xl/worksheets/sheet1279.xml" ContentType="application/vnd.openxmlformats-officedocument.spreadsheetml.worksheet+xml"/>
  <Override PartName="/xl/worksheets/sheet1280.xml" ContentType="application/vnd.openxmlformats-officedocument.spreadsheetml.worksheet+xml"/>
  <Override PartName="/xl/worksheets/sheet1281.xml" ContentType="application/vnd.openxmlformats-officedocument.spreadsheetml.worksheet+xml"/>
  <Override PartName="/xl/worksheets/sheet1282.xml" ContentType="application/vnd.openxmlformats-officedocument.spreadsheetml.worksheet+xml"/>
  <Override PartName="/xl/worksheets/sheet1283.xml" ContentType="application/vnd.openxmlformats-officedocument.spreadsheetml.worksheet+xml"/>
  <Override PartName="/xl/worksheets/sheet1284.xml" ContentType="application/vnd.openxmlformats-officedocument.spreadsheetml.worksheet+xml"/>
  <Override PartName="/xl/worksheets/sheet1285.xml" ContentType="application/vnd.openxmlformats-officedocument.spreadsheetml.worksheet+xml"/>
  <Override PartName="/xl/worksheets/sheet1286.xml" ContentType="application/vnd.openxmlformats-officedocument.spreadsheetml.worksheet+xml"/>
  <Override PartName="/xl/worksheets/sheet1287.xml" ContentType="application/vnd.openxmlformats-officedocument.spreadsheetml.worksheet+xml"/>
  <Override PartName="/xl/worksheets/sheet1288.xml" ContentType="application/vnd.openxmlformats-officedocument.spreadsheetml.worksheet+xml"/>
  <Override PartName="/xl/worksheets/sheet1289.xml" ContentType="application/vnd.openxmlformats-officedocument.spreadsheetml.worksheet+xml"/>
  <Override PartName="/xl/worksheets/sheet1290.xml" ContentType="application/vnd.openxmlformats-officedocument.spreadsheetml.worksheet+xml"/>
  <Override PartName="/xl/worksheets/sheet1291.xml" ContentType="application/vnd.openxmlformats-officedocument.spreadsheetml.worksheet+xml"/>
  <Override PartName="/xl/worksheets/sheet1292.xml" ContentType="application/vnd.openxmlformats-officedocument.spreadsheetml.worksheet+xml"/>
  <Override PartName="/xl/worksheets/sheet1293.xml" ContentType="application/vnd.openxmlformats-officedocument.spreadsheetml.worksheet+xml"/>
  <Override PartName="/xl/worksheets/sheet1294.xml" ContentType="application/vnd.openxmlformats-officedocument.spreadsheetml.worksheet+xml"/>
  <Override PartName="/xl/worksheets/sheet1295.xml" ContentType="application/vnd.openxmlformats-officedocument.spreadsheetml.worksheet+xml"/>
  <Override PartName="/xl/worksheets/sheet1296.xml" ContentType="application/vnd.openxmlformats-officedocument.spreadsheetml.worksheet+xml"/>
  <Override PartName="/xl/worksheets/sheet1297.xml" ContentType="application/vnd.openxmlformats-officedocument.spreadsheetml.worksheet+xml"/>
  <Override PartName="/xl/worksheets/sheet1298.xml" ContentType="application/vnd.openxmlformats-officedocument.spreadsheetml.worksheet+xml"/>
  <Override PartName="/xl/worksheets/sheet1299.xml" ContentType="application/vnd.openxmlformats-officedocument.spreadsheetml.worksheet+xml"/>
  <Override PartName="/xl/worksheets/sheet1300.xml" ContentType="application/vnd.openxmlformats-officedocument.spreadsheetml.worksheet+xml"/>
  <Override PartName="/xl/worksheets/sheet1301.xml" ContentType="application/vnd.openxmlformats-officedocument.spreadsheetml.worksheet+xml"/>
  <Override PartName="/xl/worksheets/sheet1302.xml" ContentType="application/vnd.openxmlformats-officedocument.spreadsheetml.worksheet+xml"/>
  <Override PartName="/xl/worksheets/sheet1303.xml" ContentType="application/vnd.openxmlformats-officedocument.spreadsheetml.worksheet+xml"/>
  <Override PartName="/xl/worksheets/sheet1304.xml" ContentType="application/vnd.openxmlformats-officedocument.spreadsheetml.worksheet+xml"/>
  <Override PartName="/xl/worksheets/sheet1305.xml" ContentType="application/vnd.openxmlformats-officedocument.spreadsheetml.worksheet+xml"/>
  <Override PartName="/xl/worksheets/sheet1306.xml" ContentType="application/vnd.openxmlformats-officedocument.spreadsheetml.worksheet+xml"/>
  <Override PartName="/xl/worksheets/sheet1307.xml" ContentType="application/vnd.openxmlformats-officedocument.spreadsheetml.worksheet+xml"/>
  <Override PartName="/xl/worksheets/sheet1308.xml" ContentType="application/vnd.openxmlformats-officedocument.spreadsheetml.worksheet+xml"/>
  <Override PartName="/xl/worksheets/sheet1309.xml" ContentType="application/vnd.openxmlformats-officedocument.spreadsheetml.worksheet+xml"/>
  <Override PartName="/xl/worksheets/sheet1310.xml" ContentType="application/vnd.openxmlformats-officedocument.spreadsheetml.worksheet+xml"/>
  <Override PartName="/xl/worksheets/sheet1311.xml" ContentType="application/vnd.openxmlformats-officedocument.spreadsheetml.worksheet+xml"/>
  <Override PartName="/xl/worksheets/sheet1312.xml" ContentType="application/vnd.openxmlformats-officedocument.spreadsheetml.worksheet+xml"/>
  <Override PartName="/xl/worksheets/sheet1313.xml" ContentType="application/vnd.openxmlformats-officedocument.spreadsheetml.worksheet+xml"/>
  <Override PartName="/xl/worksheets/sheet1314.xml" ContentType="application/vnd.openxmlformats-officedocument.spreadsheetml.worksheet+xml"/>
  <Override PartName="/xl/worksheets/sheet1315.xml" ContentType="application/vnd.openxmlformats-officedocument.spreadsheetml.worksheet+xml"/>
  <Override PartName="/xl/worksheets/sheet1316.xml" ContentType="application/vnd.openxmlformats-officedocument.spreadsheetml.worksheet+xml"/>
  <Override PartName="/xl/worksheets/sheet1317.xml" ContentType="application/vnd.openxmlformats-officedocument.spreadsheetml.worksheet+xml"/>
  <Override PartName="/xl/worksheets/sheet1318.xml" ContentType="application/vnd.openxmlformats-officedocument.spreadsheetml.worksheet+xml"/>
  <Override PartName="/xl/worksheets/sheet1319.xml" ContentType="application/vnd.openxmlformats-officedocument.spreadsheetml.worksheet+xml"/>
  <Override PartName="/xl/worksheets/sheet1320.xml" ContentType="application/vnd.openxmlformats-officedocument.spreadsheetml.worksheet+xml"/>
  <Override PartName="/xl/worksheets/sheet1321.xml" ContentType="application/vnd.openxmlformats-officedocument.spreadsheetml.worksheet+xml"/>
  <Override PartName="/xl/worksheets/sheet1322.xml" ContentType="application/vnd.openxmlformats-officedocument.spreadsheetml.worksheet+xml"/>
  <Override PartName="/xl/worksheets/sheet1323.xml" ContentType="application/vnd.openxmlformats-officedocument.spreadsheetml.worksheet+xml"/>
  <Override PartName="/xl/worksheets/sheet1324.xml" ContentType="application/vnd.openxmlformats-officedocument.spreadsheetml.worksheet+xml"/>
  <Override PartName="/xl/worksheets/sheet1325.xml" ContentType="application/vnd.openxmlformats-officedocument.spreadsheetml.worksheet+xml"/>
  <Override PartName="/xl/worksheets/sheet1326.xml" ContentType="application/vnd.openxmlformats-officedocument.spreadsheetml.worksheet+xml"/>
  <Override PartName="/xl/worksheets/sheet1327.xml" ContentType="application/vnd.openxmlformats-officedocument.spreadsheetml.worksheet+xml"/>
  <Override PartName="/xl/worksheets/sheet1328.xml" ContentType="application/vnd.openxmlformats-officedocument.spreadsheetml.worksheet+xml"/>
  <Override PartName="/xl/worksheets/sheet1329.xml" ContentType="application/vnd.openxmlformats-officedocument.spreadsheetml.worksheet+xml"/>
  <Override PartName="/xl/worksheets/sheet1330.xml" ContentType="application/vnd.openxmlformats-officedocument.spreadsheetml.worksheet+xml"/>
  <Override PartName="/xl/worksheets/sheet1331.xml" ContentType="application/vnd.openxmlformats-officedocument.spreadsheetml.worksheet+xml"/>
  <Override PartName="/xl/worksheets/sheet1332.xml" ContentType="application/vnd.openxmlformats-officedocument.spreadsheetml.worksheet+xml"/>
  <Override PartName="/xl/worksheets/sheet1333.xml" ContentType="application/vnd.openxmlformats-officedocument.spreadsheetml.worksheet+xml"/>
  <Override PartName="/xl/worksheets/sheet1334.xml" ContentType="application/vnd.openxmlformats-officedocument.spreadsheetml.worksheet+xml"/>
  <Override PartName="/xl/worksheets/sheet1335.xml" ContentType="application/vnd.openxmlformats-officedocument.spreadsheetml.worksheet+xml"/>
  <Override PartName="/xl/worksheets/sheet1336.xml" ContentType="application/vnd.openxmlformats-officedocument.spreadsheetml.worksheet+xml"/>
  <Override PartName="/xl/worksheets/sheet1337.xml" ContentType="application/vnd.openxmlformats-officedocument.spreadsheetml.worksheet+xml"/>
  <Override PartName="/xl/worksheets/sheet1338.xml" ContentType="application/vnd.openxmlformats-officedocument.spreadsheetml.worksheet+xml"/>
  <Override PartName="/xl/worksheets/sheet1339.xml" ContentType="application/vnd.openxmlformats-officedocument.spreadsheetml.worksheet+xml"/>
  <Override PartName="/xl/worksheets/sheet1340.xml" ContentType="application/vnd.openxmlformats-officedocument.spreadsheetml.worksheet+xml"/>
  <Override PartName="/xl/worksheets/sheet1341.xml" ContentType="application/vnd.openxmlformats-officedocument.spreadsheetml.worksheet+xml"/>
  <Override PartName="/xl/worksheets/sheet1342.xml" ContentType="application/vnd.openxmlformats-officedocument.spreadsheetml.worksheet+xml"/>
  <Override PartName="/xl/worksheets/sheet1343.xml" ContentType="application/vnd.openxmlformats-officedocument.spreadsheetml.worksheet+xml"/>
  <Override PartName="/xl/worksheets/sheet1344.xml" ContentType="application/vnd.openxmlformats-officedocument.spreadsheetml.worksheet+xml"/>
  <Override PartName="/xl/worksheets/sheet1345.xml" ContentType="application/vnd.openxmlformats-officedocument.spreadsheetml.worksheet+xml"/>
  <Override PartName="/xl/worksheets/sheet1346.xml" ContentType="application/vnd.openxmlformats-officedocument.spreadsheetml.worksheet+xml"/>
  <Override PartName="/xl/worksheets/sheet1347.xml" ContentType="application/vnd.openxmlformats-officedocument.spreadsheetml.worksheet+xml"/>
  <Override PartName="/xl/worksheets/sheet1348.xml" ContentType="application/vnd.openxmlformats-officedocument.spreadsheetml.worksheet+xml"/>
  <Override PartName="/xl/worksheets/sheet1349.xml" ContentType="application/vnd.openxmlformats-officedocument.spreadsheetml.worksheet+xml"/>
  <Override PartName="/xl/worksheets/sheet1350.xml" ContentType="application/vnd.openxmlformats-officedocument.spreadsheetml.worksheet+xml"/>
  <Override PartName="/xl/worksheets/sheet1351.xml" ContentType="application/vnd.openxmlformats-officedocument.spreadsheetml.worksheet+xml"/>
  <Override PartName="/xl/worksheets/sheet1352.xml" ContentType="application/vnd.openxmlformats-officedocument.spreadsheetml.worksheet+xml"/>
  <Override PartName="/xl/worksheets/sheet1353.xml" ContentType="application/vnd.openxmlformats-officedocument.spreadsheetml.worksheet+xml"/>
  <Override PartName="/xl/worksheets/sheet1354.xml" ContentType="application/vnd.openxmlformats-officedocument.spreadsheetml.worksheet+xml"/>
  <Override PartName="/xl/worksheets/sheet1355.xml" ContentType="application/vnd.openxmlformats-officedocument.spreadsheetml.worksheet+xml"/>
  <Override PartName="/xl/worksheets/sheet1356.xml" ContentType="application/vnd.openxmlformats-officedocument.spreadsheetml.worksheet+xml"/>
  <Override PartName="/xl/worksheets/sheet1357.xml" ContentType="application/vnd.openxmlformats-officedocument.spreadsheetml.worksheet+xml"/>
  <Override PartName="/xl/worksheets/sheet1358.xml" ContentType="application/vnd.openxmlformats-officedocument.spreadsheetml.worksheet+xml"/>
  <Override PartName="/xl/worksheets/sheet1359.xml" ContentType="application/vnd.openxmlformats-officedocument.spreadsheetml.worksheet+xml"/>
  <Override PartName="/xl/worksheets/sheet1360.xml" ContentType="application/vnd.openxmlformats-officedocument.spreadsheetml.worksheet+xml"/>
  <Override PartName="/xl/worksheets/sheet1361.xml" ContentType="application/vnd.openxmlformats-officedocument.spreadsheetml.worksheet+xml"/>
  <Override PartName="/xl/worksheets/sheet13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480" windowWidth="12120" windowHeight="7755" tabRatio="673" firstSheet="1347" activeTab="1348"/>
  </bookViews>
  <sheets>
    <sheet name="0000000" sheetId="74" state="veryHidden" r:id="rId1"/>
    <sheet name="StartUp" sheetId="75" state="veryHidden" r:id="rId2"/>
    <sheet name="StartUp_2" sheetId="76" state="veryHidden" r:id="rId3"/>
    <sheet name="StartUp_3" sheetId="77" state="veryHidden" r:id="rId4"/>
    <sheet name="StartUp_4" sheetId="78" state="veryHidden" r:id="rId5"/>
    <sheet name="StartUp_5" sheetId="79" state="veryHidden" r:id="rId6"/>
    <sheet name="StartUp_6" sheetId="80" state="veryHidden" r:id="rId7"/>
    <sheet name="StartUp_7" sheetId="81" state="veryHidden" r:id="rId8"/>
    <sheet name="StartUp_8" sheetId="82" state="veryHidden" r:id="rId9"/>
    <sheet name="StartUp_9" sheetId="83" state="veryHidden" r:id="rId10"/>
    <sheet name="StartUp_10" sheetId="84" state="veryHidden" r:id="rId11"/>
    <sheet name="StartUp_11" sheetId="85" state="veryHidden" r:id="rId12"/>
    <sheet name="StartUp_12" sheetId="86" state="veryHidden" r:id="rId13"/>
    <sheet name="StartUp_13" sheetId="87" state="veryHidden" r:id="rId14"/>
    <sheet name="StartUp_14" sheetId="88" state="veryHidden" r:id="rId15"/>
    <sheet name="StartUp_15" sheetId="89" state="veryHidden" r:id="rId16"/>
    <sheet name="StartUp_16" sheetId="90" state="veryHidden" r:id="rId17"/>
    <sheet name="StartUp_17" sheetId="91" state="veryHidden" r:id="rId18"/>
    <sheet name="StartUp_18" sheetId="92" state="veryHidden" r:id="rId19"/>
    <sheet name="StartUp_19" sheetId="93" state="veryHidden" r:id="rId20"/>
    <sheet name="StartUp_20" sheetId="94" state="veryHidden" r:id="rId21"/>
    <sheet name="StartUp_21" sheetId="95" state="veryHidden" r:id="rId22"/>
    <sheet name="StartUp_22" sheetId="96" state="veryHidden" r:id="rId23"/>
    <sheet name="StartUp_23" sheetId="97" state="veryHidden" r:id="rId24"/>
    <sheet name="StartUp_24" sheetId="98" state="veryHidden" r:id="rId25"/>
    <sheet name="StartUp_25" sheetId="99" state="veryHidden" r:id="rId26"/>
    <sheet name="StartUp_26" sheetId="100" state="veryHidden" r:id="rId27"/>
    <sheet name="StartUp_27" sheetId="101" state="veryHidden" r:id="rId28"/>
    <sheet name="StartUp_28" sheetId="102" state="veryHidden" r:id="rId29"/>
    <sheet name="StartUp_29" sheetId="103" state="veryHidden" r:id="rId30"/>
    <sheet name="StartUp_30" sheetId="104" state="veryHidden" r:id="rId31"/>
    <sheet name="StartUp_31" sheetId="105" state="veryHidden" r:id="rId32"/>
    <sheet name="StartUp_32" sheetId="107" state="veryHidden" r:id="rId33"/>
    <sheet name="StartUp_33" sheetId="108" state="veryHidden" r:id="rId34"/>
    <sheet name="StartUp_34" sheetId="109" state="veryHidden" r:id="rId35"/>
    <sheet name="StartUp_35" sheetId="110" state="veryHidden" r:id="rId36"/>
    <sheet name="StartUp_36" sheetId="111" state="veryHidden" r:id="rId37"/>
    <sheet name="StartUp_37" sheetId="112" state="veryHidden" r:id="rId38"/>
    <sheet name="StartUp_38" sheetId="113" state="veryHidden" r:id="rId39"/>
    <sheet name="StartUp_39" sheetId="114" state="veryHidden" r:id="rId40"/>
    <sheet name="StartUp_40" sheetId="115" state="veryHidden" r:id="rId41"/>
    <sheet name="StartUp_41" sheetId="116" state="veryHidden" r:id="rId42"/>
    <sheet name="StartUp_42" sheetId="117" state="veryHidden" r:id="rId43"/>
    <sheet name="StartUp_43" sheetId="118" state="veryHidden" r:id="rId44"/>
    <sheet name="StartUp_44" sheetId="119" state="veryHidden" r:id="rId45"/>
    <sheet name="StartUp_45" sheetId="120" state="veryHidden" r:id="rId46"/>
    <sheet name="StartUp_46" sheetId="121" state="veryHidden" r:id="rId47"/>
    <sheet name="StartUp_47" sheetId="122" state="veryHidden" r:id="rId48"/>
    <sheet name="StartUp_48" sheetId="123" state="veryHidden" r:id="rId49"/>
    <sheet name="StartUp_49" sheetId="124" state="veryHidden" r:id="rId50"/>
    <sheet name="StartUp_50" sheetId="125" state="veryHidden" r:id="rId51"/>
    <sheet name="StartUp_51" sheetId="126" state="veryHidden" r:id="rId52"/>
    <sheet name="StartUp_52" sheetId="127" state="veryHidden" r:id="rId53"/>
    <sheet name="StartUp_53" sheetId="128" state="veryHidden" r:id="rId54"/>
    <sheet name="StartUp_54" sheetId="129" state="veryHidden" r:id="rId55"/>
    <sheet name="StartUp_55" sheetId="130" state="veryHidden" r:id="rId56"/>
    <sheet name="StartUp_56" sheetId="131" state="veryHidden" r:id="rId57"/>
    <sheet name="StartUp_57" sheetId="132" state="veryHidden" r:id="rId58"/>
    <sheet name="StartUp_58" sheetId="133" state="veryHidden" r:id="rId59"/>
    <sheet name="StartUp_59" sheetId="134" state="veryHidden" r:id="rId60"/>
    <sheet name="StartUp_60" sheetId="135" state="veryHidden" r:id="rId61"/>
    <sheet name="StartUp_61" sheetId="136" state="veryHidden" r:id="rId62"/>
    <sheet name="StartUp_62" sheetId="137" state="veryHidden" r:id="rId63"/>
    <sheet name="StartUp_63" sheetId="138" state="veryHidden" r:id="rId64"/>
    <sheet name="StartUp_64" sheetId="139" state="veryHidden" r:id="rId65"/>
    <sheet name="StartUp_65" sheetId="140" state="veryHidden" r:id="rId66"/>
    <sheet name="StartUp_66" sheetId="141" state="veryHidden" r:id="rId67"/>
    <sheet name="StartUp_67" sheetId="142" state="veryHidden" r:id="rId68"/>
    <sheet name="StartUp_68" sheetId="143" state="veryHidden" r:id="rId69"/>
    <sheet name="StartUp_69" sheetId="144" state="veryHidden" r:id="rId70"/>
    <sheet name="StartUp_70" sheetId="145" state="veryHidden" r:id="rId71"/>
    <sheet name="StartUp_71" sheetId="146" state="veryHidden" r:id="rId72"/>
    <sheet name="StartUp_72" sheetId="147" state="veryHidden" r:id="rId73"/>
    <sheet name="StartUp_73" sheetId="148" state="veryHidden" r:id="rId74"/>
    <sheet name="StartUp_74" sheetId="149" state="veryHidden" r:id="rId75"/>
    <sheet name="StartUp_75" sheetId="150" state="veryHidden" r:id="rId76"/>
    <sheet name="StartUp_76" sheetId="151" state="veryHidden" r:id="rId77"/>
    <sheet name="StartUp_77" sheetId="152" state="veryHidden" r:id="rId78"/>
    <sheet name="StartUp_78" sheetId="153" state="veryHidden" r:id="rId79"/>
    <sheet name="StartUp_79" sheetId="154" state="veryHidden" r:id="rId80"/>
    <sheet name="StartUp_80" sheetId="155" state="veryHidden" r:id="rId81"/>
    <sheet name="StartUp_81" sheetId="156" state="veryHidden" r:id="rId82"/>
    <sheet name="StartUp_82" sheetId="157" state="veryHidden" r:id="rId83"/>
    <sheet name="StartUp_83" sheetId="158" state="veryHidden" r:id="rId84"/>
    <sheet name="StartUp_84" sheetId="159" state="veryHidden" r:id="rId85"/>
    <sheet name="StartUp_85" sheetId="160" state="veryHidden" r:id="rId86"/>
    <sheet name="StartUp_86" sheetId="161" state="veryHidden" r:id="rId87"/>
    <sheet name="StartUp_87" sheetId="162" state="veryHidden" r:id="rId88"/>
    <sheet name="StartUp_88" sheetId="163" state="veryHidden" r:id="rId89"/>
    <sheet name="StartUp_89" sheetId="164" state="veryHidden" r:id="rId90"/>
    <sheet name="StartUp_90" sheetId="165" state="veryHidden" r:id="rId91"/>
    <sheet name="StartUp_91" sheetId="166" state="veryHidden" r:id="rId92"/>
    <sheet name="StartUp_92" sheetId="167" state="veryHidden" r:id="rId93"/>
    <sheet name="StartUp_93" sheetId="168" state="veryHidden" r:id="rId94"/>
    <sheet name="StartUp_94" sheetId="169" state="veryHidden" r:id="rId95"/>
    <sheet name="StartUp_95" sheetId="170" state="veryHidden" r:id="rId96"/>
    <sheet name="StartUp_96" sheetId="171" state="veryHidden" r:id="rId97"/>
    <sheet name="StartUp_97" sheetId="172" state="veryHidden" r:id="rId98"/>
    <sheet name="StartUp_98" sheetId="173" state="veryHidden" r:id="rId99"/>
    <sheet name="StartUp_99" sheetId="174" state="veryHidden" r:id="rId100"/>
    <sheet name="StartUp_100" sheetId="175" state="veryHidden" r:id="rId101"/>
    <sheet name="StartUp_101" sheetId="176" state="veryHidden" r:id="rId102"/>
    <sheet name="StartUp_102" sheetId="177" state="veryHidden" r:id="rId103"/>
    <sheet name="StartUp_103" sheetId="178" state="veryHidden" r:id="rId104"/>
    <sheet name="StartUp_104" sheetId="179" state="veryHidden" r:id="rId105"/>
    <sheet name="StartUp_105" sheetId="180" state="veryHidden" r:id="rId106"/>
    <sheet name="StartUp_106" sheetId="181" state="veryHidden" r:id="rId107"/>
    <sheet name="StartUp_107" sheetId="182" state="veryHidden" r:id="rId108"/>
    <sheet name="StartUp_108" sheetId="183" state="veryHidden" r:id="rId109"/>
    <sheet name="StartUp_109" sheetId="184" state="veryHidden" r:id="rId110"/>
    <sheet name="StartUp_110" sheetId="185" state="veryHidden" r:id="rId111"/>
    <sheet name="StartUp_111" sheetId="186" state="veryHidden" r:id="rId112"/>
    <sheet name="StartUp_112" sheetId="187" state="veryHidden" r:id="rId113"/>
    <sheet name="StartUp_113" sheetId="188" state="veryHidden" r:id="rId114"/>
    <sheet name="StartUp_114" sheetId="189" state="veryHidden" r:id="rId115"/>
    <sheet name="StartUp_115" sheetId="190" state="veryHidden" r:id="rId116"/>
    <sheet name="StartUp_116" sheetId="191" state="veryHidden" r:id="rId117"/>
    <sheet name="StartUp_117" sheetId="192" state="veryHidden" r:id="rId118"/>
    <sheet name="StartUp_118" sheetId="193" state="veryHidden" r:id="rId119"/>
    <sheet name="StartUp_119" sheetId="194" state="veryHidden" r:id="rId120"/>
    <sheet name="StartUp_120" sheetId="195" state="veryHidden" r:id="rId121"/>
    <sheet name="StartUp_121" sheetId="196" state="veryHidden" r:id="rId122"/>
    <sheet name="StartUp_122" sheetId="197" state="veryHidden" r:id="rId123"/>
    <sheet name="StartUp_123" sheetId="198" state="veryHidden" r:id="rId124"/>
    <sheet name="StartUp_124" sheetId="199" state="veryHidden" r:id="rId125"/>
    <sheet name="StartUp_125" sheetId="200" state="veryHidden" r:id="rId126"/>
    <sheet name="StartUp_126" sheetId="201" state="veryHidden" r:id="rId127"/>
    <sheet name="StartUp_127" sheetId="202" state="veryHidden" r:id="rId128"/>
    <sheet name="StartUp_128" sheetId="203" state="veryHidden" r:id="rId129"/>
    <sheet name="StartUp_129" sheetId="204" state="veryHidden" r:id="rId130"/>
    <sheet name="StartUp_130" sheetId="205" state="veryHidden" r:id="rId131"/>
    <sheet name="StartUp_131" sheetId="206" state="veryHidden" r:id="rId132"/>
    <sheet name="StartUp_132" sheetId="207" state="veryHidden" r:id="rId133"/>
    <sheet name="StartUp_133" sheetId="208" state="veryHidden" r:id="rId134"/>
    <sheet name="StartUp_134" sheetId="209" state="veryHidden" r:id="rId135"/>
    <sheet name="StartUp_135" sheetId="210" state="veryHidden" r:id="rId136"/>
    <sheet name="StartUp_136" sheetId="211" state="veryHidden" r:id="rId137"/>
    <sheet name="StartUp_137" sheetId="212" state="veryHidden" r:id="rId138"/>
    <sheet name="StartUp_138" sheetId="213" state="veryHidden" r:id="rId139"/>
    <sheet name="StartUp_139" sheetId="214" state="veryHidden" r:id="rId140"/>
    <sheet name="StartUp_140" sheetId="215" state="veryHidden" r:id="rId141"/>
    <sheet name="StartUp_141" sheetId="216" state="veryHidden" r:id="rId142"/>
    <sheet name="StartUp_142" sheetId="217" state="veryHidden" r:id="rId143"/>
    <sheet name="StartUp_143" sheetId="218" state="veryHidden" r:id="rId144"/>
    <sheet name="StartUp_144" sheetId="219" state="veryHidden" r:id="rId145"/>
    <sheet name="StartUp_145" sheetId="220" state="veryHidden" r:id="rId146"/>
    <sheet name="StartUp_146" sheetId="221" state="veryHidden" r:id="rId147"/>
    <sheet name="StartUp_147" sheetId="222" state="veryHidden" r:id="rId148"/>
    <sheet name="StartUp_148" sheetId="223" state="veryHidden" r:id="rId149"/>
    <sheet name="StartUp_149" sheetId="224" state="veryHidden" r:id="rId150"/>
    <sheet name="StartUp_150" sheetId="225" state="veryHidden" r:id="rId151"/>
    <sheet name="StartUp_151" sheetId="226" state="veryHidden" r:id="rId152"/>
    <sheet name="StartUp_152" sheetId="227" state="veryHidden" r:id="rId153"/>
    <sheet name="StartUp_153" sheetId="228" state="veryHidden" r:id="rId154"/>
    <sheet name="StartUp_154" sheetId="229" state="veryHidden" r:id="rId155"/>
    <sheet name="StartUp_155" sheetId="230" state="veryHidden" r:id="rId156"/>
    <sheet name="StartUp_156" sheetId="231" state="veryHidden" r:id="rId157"/>
    <sheet name="StartUp_157" sheetId="232" state="veryHidden" r:id="rId158"/>
    <sheet name="StartUp_158" sheetId="233" state="veryHidden" r:id="rId159"/>
    <sheet name="StartUp_159" sheetId="234" state="veryHidden" r:id="rId160"/>
    <sheet name="StartUp_160" sheetId="235" state="veryHidden" r:id="rId161"/>
    <sheet name="StartUp_161" sheetId="236" state="veryHidden" r:id="rId162"/>
    <sheet name="StartUp_162" sheetId="237" state="veryHidden" r:id="rId163"/>
    <sheet name="StartUp_163" sheetId="238" state="veryHidden" r:id="rId164"/>
    <sheet name="StartUp_164" sheetId="239" state="veryHidden" r:id="rId165"/>
    <sheet name="StartUp_165" sheetId="240" state="veryHidden" r:id="rId166"/>
    <sheet name="StartUp_166" sheetId="241" state="veryHidden" r:id="rId167"/>
    <sheet name="StartUp_167" sheetId="242" state="veryHidden" r:id="rId168"/>
    <sheet name="StartUp_168" sheetId="243" state="veryHidden" r:id="rId169"/>
    <sheet name="StartUp_169" sheetId="244" state="veryHidden" r:id="rId170"/>
    <sheet name="StartUp_170" sheetId="245" state="veryHidden" r:id="rId171"/>
    <sheet name="StartUp_171" sheetId="246" state="veryHidden" r:id="rId172"/>
    <sheet name="StartUp_172" sheetId="247" state="veryHidden" r:id="rId173"/>
    <sheet name="StartUp_173" sheetId="248" state="veryHidden" r:id="rId174"/>
    <sheet name="StartUp_174" sheetId="249" state="veryHidden" r:id="rId175"/>
    <sheet name="StartUp_175" sheetId="250" state="veryHidden" r:id="rId176"/>
    <sheet name="StartUp_176" sheetId="251" state="veryHidden" r:id="rId177"/>
    <sheet name="StartUp_177" sheetId="252" state="veryHidden" r:id="rId178"/>
    <sheet name="StartUp_178" sheetId="253" state="veryHidden" r:id="rId179"/>
    <sheet name="StartUp_179" sheetId="254" state="veryHidden" r:id="rId180"/>
    <sheet name="StartUp_180" sheetId="255" state="veryHidden" r:id="rId181"/>
    <sheet name="StartUp_181" sheetId="256" state="veryHidden" r:id="rId182"/>
    <sheet name="StartUp_182" sheetId="257" state="veryHidden" r:id="rId183"/>
    <sheet name="StartUp_183" sheetId="258" state="veryHidden" r:id="rId184"/>
    <sheet name="StartUp_184" sheetId="259" state="veryHidden" r:id="rId185"/>
    <sheet name="StartUp_185" sheetId="260" state="veryHidden" r:id="rId186"/>
    <sheet name="StartUp_186" sheetId="261" state="veryHidden" r:id="rId187"/>
    <sheet name="StartUp_187" sheetId="262" state="veryHidden" r:id="rId188"/>
    <sheet name="StartUp_188" sheetId="263" state="veryHidden" r:id="rId189"/>
    <sheet name="StartUp_189" sheetId="264" state="veryHidden" r:id="rId190"/>
    <sheet name="StartUp_190" sheetId="265" state="veryHidden" r:id="rId191"/>
    <sheet name="StartUp_191" sheetId="266" state="veryHidden" r:id="rId192"/>
    <sheet name="StartUp_192" sheetId="267" state="veryHidden" r:id="rId193"/>
    <sheet name="StartUp_193" sheetId="268" state="veryHidden" r:id="rId194"/>
    <sheet name="StartUp_194" sheetId="269" state="veryHidden" r:id="rId195"/>
    <sheet name="StartUp_195" sheetId="270" state="veryHidden" r:id="rId196"/>
    <sheet name="StartUp_196" sheetId="271" state="veryHidden" r:id="rId197"/>
    <sheet name="StartUp_197" sheetId="272" state="veryHidden" r:id="rId198"/>
    <sheet name="StartUp_198" sheetId="273" state="veryHidden" r:id="rId199"/>
    <sheet name="StartUp_199" sheetId="274" state="veryHidden" r:id="rId200"/>
    <sheet name="StartUp_200" sheetId="275" state="veryHidden" r:id="rId201"/>
    <sheet name="StartUp_201" sheetId="276" state="veryHidden" r:id="rId202"/>
    <sheet name="StartUp_202" sheetId="277" state="veryHidden" r:id="rId203"/>
    <sheet name="StartUp_203" sheetId="278" state="veryHidden" r:id="rId204"/>
    <sheet name="StartUp_204" sheetId="279" state="veryHidden" r:id="rId205"/>
    <sheet name="StartUp_205" sheetId="280" state="veryHidden" r:id="rId206"/>
    <sheet name="StartUp_206" sheetId="281" state="veryHidden" r:id="rId207"/>
    <sheet name="StartUp_207" sheetId="282" state="veryHidden" r:id="rId208"/>
    <sheet name="StartUp_208" sheetId="283" state="veryHidden" r:id="rId209"/>
    <sheet name="StartUp_209" sheetId="284" state="veryHidden" r:id="rId210"/>
    <sheet name="StartUp_210" sheetId="285" state="veryHidden" r:id="rId211"/>
    <sheet name="StartUp_211" sheetId="286" state="veryHidden" r:id="rId212"/>
    <sheet name="StartUp_212" sheetId="287" state="veryHidden" r:id="rId213"/>
    <sheet name="StartUp_213" sheetId="288" state="veryHidden" r:id="rId214"/>
    <sheet name="StartUp_214" sheetId="289" state="veryHidden" r:id="rId215"/>
    <sheet name="StartUp_215" sheetId="290" state="veryHidden" r:id="rId216"/>
    <sheet name="StartUp_216" sheetId="291" state="veryHidden" r:id="rId217"/>
    <sheet name="StartUp_217" sheetId="292" state="veryHidden" r:id="rId218"/>
    <sheet name="StartUp_218" sheetId="293" state="veryHidden" r:id="rId219"/>
    <sheet name="StartUp_219" sheetId="294" state="veryHidden" r:id="rId220"/>
    <sheet name="StartUp_220" sheetId="295" state="veryHidden" r:id="rId221"/>
    <sheet name="StartUp_221" sheetId="296" state="veryHidden" r:id="rId222"/>
    <sheet name="StartUp_222" sheetId="297" state="veryHidden" r:id="rId223"/>
    <sheet name="StartUp_223" sheetId="298" state="veryHidden" r:id="rId224"/>
    <sheet name="StartUp_224" sheetId="299" state="veryHidden" r:id="rId225"/>
    <sheet name="StartUp_225" sheetId="300" state="veryHidden" r:id="rId226"/>
    <sheet name="StartUp_226" sheetId="301" state="veryHidden" r:id="rId227"/>
    <sheet name="StartUp_227" sheetId="302" state="veryHidden" r:id="rId228"/>
    <sheet name="StartUp_228" sheetId="303" state="veryHidden" r:id="rId229"/>
    <sheet name="StartUp_229" sheetId="304" state="veryHidden" r:id="rId230"/>
    <sheet name="StartUp_230" sheetId="305" state="veryHidden" r:id="rId231"/>
    <sheet name="StartUp_231" sheetId="306" state="veryHidden" r:id="rId232"/>
    <sheet name="StartUp_232" sheetId="307" state="veryHidden" r:id="rId233"/>
    <sheet name="StartUp_233" sheetId="308" state="veryHidden" r:id="rId234"/>
    <sheet name="StartUp_234" sheetId="309" state="veryHidden" r:id="rId235"/>
    <sheet name="StartUp_235" sheetId="310" state="veryHidden" r:id="rId236"/>
    <sheet name="StartUp_236" sheetId="311" state="veryHidden" r:id="rId237"/>
    <sheet name="StartUp_237" sheetId="312" state="veryHidden" r:id="rId238"/>
    <sheet name="StartUp_238" sheetId="313" state="veryHidden" r:id="rId239"/>
    <sheet name="StartUp_239" sheetId="314" state="veryHidden" r:id="rId240"/>
    <sheet name="StartUp_240" sheetId="315" state="veryHidden" r:id="rId241"/>
    <sheet name="StartUp_241" sheetId="316" state="veryHidden" r:id="rId242"/>
    <sheet name="StartUp_242" sheetId="317" state="veryHidden" r:id="rId243"/>
    <sheet name="StartUp_243" sheetId="318" state="veryHidden" r:id="rId244"/>
    <sheet name="StartUp_244" sheetId="319" state="veryHidden" r:id="rId245"/>
    <sheet name="StartUp_245" sheetId="320" state="veryHidden" r:id="rId246"/>
    <sheet name="StartUp_246" sheetId="321" state="veryHidden" r:id="rId247"/>
    <sheet name="StartUp_247" sheetId="322" state="veryHidden" r:id="rId248"/>
    <sheet name="StartUp_248" sheetId="323" state="veryHidden" r:id="rId249"/>
    <sheet name="StartUp_249" sheetId="324" state="veryHidden" r:id="rId250"/>
    <sheet name="StartUp_250" sheetId="325" state="veryHidden" r:id="rId251"/>
    <sheet name="StartUp_251" sheetId="326" state="veryHidden" r:id="rId252"/>
    <sheet name="StartUp_252" sheetId="327" state="veryHidden" r:id="rId253"/>
    <sheet name="StartUp_253" sheetId="328" state="veryHidden" r:id="rId254"/>
    <sheet name="StartUp_254" sheetId="329" state="veryHidden" r:id="rId255"/>
    <sheet name="StartUp_255" sheetId="330" state="veryHidden" r:id="rId256"/>
    <sheet name="StartUp_256" sheetId="331" state="veryHidden" r:id="rId257"/>
    <sheet name="StartUp_257" sheetId="332" state="veryHidden" r:id="rId258"/>
    <sheet name="StartUp_258" sheetId="333" state="veryHidden" r:id="rId259"/>
    <sheet name="StartUp_259" sheetId="334" state="veryHidden" r:id="rId260"/>
    <sheet name="StartUp_260" sheetId="335" state="veryHidden" r:id="rId261"/>
    <sheet name="StartUp_261" sheetId="336" state="veryHidden" r:id="rId262"/>
    <sheet name="StartUp_262" sheetId="337" state="veryHidden" r:id="rId263"/>
    <sheet name="StartUp_263" sheetId="338" state="veryHidden" r:id="rId264"/>
    <sheet name="StartUp_264" sheetId="339" state="veryHidden" r:id="rId265"/>
    <sheet name="StartUp_265" sheetId="340" state="veryHidden" r:id="rId266"/>
    <sheet name="StartUp_266" sheetId="341" state="veryHidden" r:id="rId267"/>
    <sheet name="StartUp_267" sheetId="342" state="veryHidden" r:id="rId268"/>
    <sheet name="StartUp_268" sheetId="343" state="veryHidden" r:id="rId269"/>
    <sheet name="StartUp_269" sheetId="344" state="veryHidden" r:id="rId270"/>
    <sheet name="StartUp_270" sheetId="346" state="veryHidden" r:id="rId271"/>
    <sheet name="StartUp_271" sheetId="347" state="veryHidden" r:id="rId272"/>
    <sheet name="StartUp_272" sheetId="348" state="veryHidden" r:id="rId273"/>
    <sheet name="StartUp_273" sheetId="349" state="veryHidden" r:id="rId274"/>
    <sheet name="StartUp_274" sheetId="350" state="veryHidden" r:id="rId275"/>
    <sheet name="StartUp_275" sheetId="351" state="veryHidden" r:id="rId276"/>
    <sheet name="StartUp_276" sheetId="352" state="veryHidden" r:id="rId277"/>
    <sheet name="StartUp_277" sheetId="353" state="veryHidden" r:id="rId278"/>
    <sheet name="StartUp_278" sheetId="354" state="veryHidden" r:id="rId279"/>
    <sheet name="StartUp_279" sheetId="355" state="veryHidden" r:id="rId280"/>
    <sheet name="StartUp_280" sheetId="356" state="veryHidden" r:id="rId281"/>
    <sheet name="StartUp_281" sheetId="357" state="veryHidden" r:id="rId282"/>
    <sheet name="StartUp_282" sheetId="358" state="veryHidden" r:id="rId283"/>
    <sheet name="StartUp_283" sheetId="359" state="veryHidden" r:id="rId284"/>
    <sheet name="StartUp_284" sheetId="360" state="veryHidden" r:id="rId285"/>
    <sheet name="StartUp_285" sheetId="361" state="veryHidden" r:id="rId286"/>
    <sheet name="StartUp_286" sheetId="362" state="veryHidden" r:id="rId287"/>
    <sheet name="StartUp_287" sheetId="363" state="veryHidden" r:id="rId288"/>
    <sheet name="StartUp_288" sheetId="364" state="veryHidden" r:id="rId289"/>
    <sheet name="StartUp_289" sheetId="365" state="veryHidden" r:id="rId290"/>
    <sheet name="StartUp_290" sheetId="366" state="veryHidden" r:id="rId291"/>
    <sheet name="StartUp_291" sheetId="367" state="veryHidden" r:id="rId292"/>
    <sheet name="StartUp_292" sheetId="368" state="veryHidden" r:id="rId293"/>
    <sheet name="StartUp_293" sheetId="369" state="veryHidden" r:id="rId294"/>
    <sheet name="StartUp_294" sheetId="370" state="veryHidden" r:id="rId295"/>
    <sheet name="StartUp_295" sheetId="371" state="veryHidden" r:id="rId296"/>
    <sheet name="StartUp_296" sheetId="372" state="veryHidden" r:id="rId297"/>
    <sheet name="StartUp_297" sheetId="373" state="veryHidden" r:id="rId298"/>
    <sheet name="StartUp_298" sheetId="374" state="veryHidden" r:id="rId299"/>
    <sheet name="StartUp_299" sheetId="375" state="veryHidden" r:id="rId300"/>
    <sheet name="StartUp_300" sheetId="376" state="veryHidden" r:id="rId301"/>
    <sheet name="StartUp_301" sheetId="377" state="veryHidden" r:id="rId302"/>
    <sheet name="StartUp_302" sheetId="378" state="veryHidden" r:id="rId303"/>
    <sheet name="StartUp_303" sheetId="379" state="veryHidden" r:id="rId304"/>
    <sheet name="StartUp_304" sheetId="380" state="veryHidden" r:id="rId305"/>
    <sheet name="StartUp_305" sheetId="381" state="veryHidden" r:id="rId306"/>
    <sheet name="StartUp_306" sheetId="382" state="veryHidden" r:id="rId307"/>
    <sheet name="StartUp_307" sheetId="383" state="veryHidden" r:id="rId308"/>
    <sheet name="StartUp_308" sheetId="384" state="veryHidden" r:id="rId309"/>
    <sheet name="StartUp_309" sheetId="385" state="veryHidden" r:id="rId310"/>
    <sheet name="StartUp_310" sheetId="386" state="veryHidden" r:id="rId311"/>
    <sheet name="StartUp_311" sheetId="387" state="veryHidden" r:id="rId312"/>
    <sheet name="StartUp_312" sheetId="388" state="veryHidden" r:id="rId313"/>
    <sheet name="StartUp_313" sheetId="389" state="veryHidden" r:id="rId314"/>
    <sheet name="StartUp_314" sheetId="390" state="veryHidden" r:id="rId315"/>
    <sheet name="StartUp_315" sheetId="391" state="veryHidden" r:id="rId316"/>
    <sheet name="StartUp_316" sheetId="392" state="veryHidden" r:id="rId317"/>
    <sheet name="StartUp_317" sheetId="393" state="veryHidden" r:id="rId318"/>
    <sheet name="StartUp_318" sheetId="394" state="veryHidden" r:id="rId319"/>
    <sheet name="StartUp_319" sheetId="395" state="veryHidden" r:id="rId320"/>
    <sheet name="StartUp_320" sheetId="396" state="veryHidden" r:id="rId321"/>
    <sheet name="StartUp_321" sheetId="397" state="veryHidden" r:id="rId322"/>
    <sheet name="StartUp_322" sheetId="398" state="veryHidden" r:id="rId323"/>
    <sheet name="StartUp_323" sheetId="399" state="veryHidden" r:id="rId324"/>
    <sheet name="StartUp_324" sheetId="400" state="veryHidden" r:id="rId325"/>
    <sheet name="StartUp_325" sheetId="401" state="veryHidden" r:id="rId326"/>
    <sheet name="StartUp_326" sheetId="402" state="veryHidden" r:id="rId327"/>
    <sheet name="StartUp_327" sheetId="403" state="veryHidden" r:id="rId328"/>
    <sheet name="StartUp_328" sheetId="404" state="veryHidden" r:id="rId329"/>
    <sheet name="StartUp_329" sheetId="405" state="veryHidden" r:id="rId330"/>
    <sheet name="StartUp_330" sheetId="406" state="veryHidden" r:id="rId331"/>
    <sheet name="StartUp_331" sheetId="407" state="veryHidden" r:id="rId332"/>
    <sheet name="StartUp_332" sheetId="408" state="veryHidden" r:id="rId333"/>
    <sheet name="StartUp_333" sheetId="409" state="veryHidden" r:id="rId334"/>
    <sheet name="StartUp_334" sheetId="410" state="veryHidden" r:id="rId335"/>
    <sheet name="StartUp_335" sheetId="411" state="veryHidden" r:id="rId336"/>
    <sheet name="StartUp_336" sheetId="412" state="veryHidden" r:id="rId337"/>
    <sheet name="StartUp_337" sheetId="413" state="veryHidden" r:id="rId338"/>
    <sheet name="StartUp_338" sheetId="415" state="veryHidden" r:id="rId339"/>
    <sheet name="StartUp_339" sheetId="416" state="veryHidden" r:id="rId340"/>
    <sheet name="StartUp_340" sheetId="417" state="veryHidden" r:id="rId341"/>
    <sheet name="StartUp_341" sheetId="418" state="veryHidden" r:id="rId342"/>
    <sheet name="StartUp_342" sheetId="419" state="veryHidden" r:id="rId343"/>
    <sheet name="StartUp_343" sheetId="420" state="veryHidden" r:id="rId344"/>
    <sheet name="StartUp_344" sheetId="421" state="veryHidden" r:id="rId345"/>
    <sheet name="StartUp_345" sheetId="422" state="veryHidden" r:id="rId346"/>
    <sheet name="StartUp_346" sheetId="423" state="veryHidden" r:id="rId347"/>
    <sheet name="StartUp_347" sheetId="424" state="veryHidden" r:id="rId348"/>
    <sheet name="StartUp_348" sheetId="425" state="veryHidden" r:id="rId349"/>
    <sheet name="StartUp_349" sheetId="426" state="veryHidden" r:id="rId350"/>
    <sheet name="StartUp_350" sheetId="427" state="veryHidden" r:id="rId351"/>
    <sheet name="StartUp_351" sheetId="429" state="veryHidden" r:id="rId352"/>
    <sheet name="StartUp_352" sheetId="430" state="veryHidden" r:id="rId353"/>
    <sheet name="StartUp_353" sheetId="431" state="veryHidden" r:id="rId354"/>
    <sheet name="StartUp_354" sheetId="432" state="veryHidden" r:id="rId355"/>
    <sheet name="StartUp_355" sheetId="433" state="veryHidden" r:id="rId356"/>
    <sheet name="StartUp_356" sheetId="434" state="veryHidden" r:id="rId357"/>
    <sheet name="StartUp_357" sheetId="435" state="veryHidden" r:id="rId358"/>
    <sheet name="StartUp_358" sheetId="436" state="veryHidden" r:id="rId359"/>
    <sheet name="StartUp_359" sheetId="437" state="veryHidden" r:id="rId360"/>
    <sheet name="StartUp_360" sheetId="438" state="veryHidden" r:id="rId361"/>
    <sheet name="StartUp_361" sheetId="439" state="veryHidden" r:id="rId362"/>
    <sheet name="StartUp_362" sheetId="440" state="veryHidden" r:id="rId363"/>
    <sheet name="StartUp_363" sheetId="441" state="veryHidden" r:id="rId364"/>
    <sheet name="StartUp_364" sheetId="442" state="veryHidden" r:id="rId365"/>
    <sheet name="StartUp_365" sheetId="443" state="veryHidden" r:id="rId366"/>
    <sheet name="StartUp_366" sheetId="444" state="veryHidden" r:id="rId367"/>
    <sheet name="StartUp_367" sheetId="445" state="veryHidden" r:id="rId368"/>
    <sheet name="StartUp_368" sheetId="446" state="veryHidden" r:id="rId369"/>
    <sheet name="StartUp_369" sheetId="447" state="veryHidden" r:id="rId370"/>
    <sheet name="StartUp_370" sheetId="448" state="veryHidden" r:id="rId371"/>
    <sheet name="StartUp_371" sheetId="449" state="veryHidden" r:id="rId372"/>
    <sheet name="StartUp_372" sheetId="450" state="veryHidden" r:id="rId373"/>
    <sheet name="StartUp_373" sheetId="451" state="veryHidden" r:id="rId374"/>
    <sheet name="StartUp_374" sheetId="452" state="veryHidden" r:id="rId375"/>
    <sheet name="StartUp_375" sheetId="453" state="veryHidden" r:id="rId376"/>
    <sheet name="StartUp_376" sheetId="454" state="veryHidden" r:id="rId377"/>
    <sheet name="StartUp_377" sheetId="455" state="veryHidden" r:id="rId378"/>
    <sheet name="StartUp_378" sheetId="456" state="veryHidden" r:id="rId379"/>
    <sheet name="StartUp_379" sheetId="457" state="veryHidden" r:id="rId380"/>
    <sheet name="StartUp_380" sheetId="458" state="veryHidden" r:id="rId381"/>
    <sheet name="StartUp_381" sheetId="459" state="veryHidden" r:id="rId382"/>
    <sheet name="StartUp_382" sheetId="460" state="veryHidden" r:id="rId383"/>
    <sheet name="StartUp_383" sheetId="461" state="veryHidden" r:id="rId384"/>
    <sheet name="StartUp_384" sheetId="462" state="veryHidden" r:id="rId385"/>
    <sheet name="StartUp_385" sheetId="463" state="veryHidden" r:id="rId386"/>
    <sheet name="StartUp_386" sheetId="464" state="veryHidden" r:id="rId387"/>
    <sheet name="StartUp_387" sheetId="465" state="veryHidden" r:id="rId388"/>
    <sheet name="StartUp_388" sheetId="466" state="veryHidden" r:id="rId389"/>
    <sheet name="StartUp_389" sheetId="467" state="veryHidden" r:id="rId390"/>
    <sheet name="StartUp_390" sheetId="468" state="veryHidden" r:id="rId391"/>
    <sheet name="StartUp_391" sheetId="469" state="veryHidden" r:id="rId392"/>
    <sheet name="StartUp_392" sheetId="470" state="veryHidden" r:id="rId393"/>
    <sheet name="StartUp_393" sheetId="471" state="veryHidden" r:id="rId394"/>
    <sheet name="StartUp_394" sheetId="472" state="veryHidden" r:id="rId395"/>
    <sheet name="StartUp_395" sheetId="473" state="veryHidden" r:id="rId396"/>
    <sheet name="StartUp_396" sheetId="474" state="veryHidden" r:id="rId397"/>
    <sheet name="StartUp_397" sheetId="475" state="veryHidden" r:id="rId398"/>
    <sheet name="StartUp_398" sheetId="476" state="veryHidden" r:id="rId399"/>
    <sheet name="StartUp_399" sheetId="477" state="veryHidden" r:id="rId400"/>
    <sheet name="StartUp_400" sheetId="478" state="veryHidden" r:id="rId401"/>
    <sheet name="StartUp_401" sheetId="479" state="veryHidden" r:id="rId402"/>
    <sheet name="StartUp_402" sheetId="480" state="veryHidden" r:id="rId403"/>
    <sheet name="StartUp_403" sheetId="481" state="veryHidden" r:id="rId404"/>
    <sheet name="StartUp_404" sheetId="482" state="veryHidden" r:id="rId405"/>
    <sheet name="StartUp_405" sheetId="483" state="veryHidden" r:id="rId406"/>
    <sheet name="StartUp_406" sheetId="484" state="veryHidden" r:id="rId407"/>
    <sheet name="StartUp_407" sheetId="485" state="veryHidden" r:id="rId408"/>
    <sheet name="StartUp_408" sheetId="486" state="veryHidden" r:id="rId409"/>
    <sheet name="StartUp_409" sheetId="487" state="veryHidden" r:id="rId410"/>
    <sheet name="StartUp_410" sheetId="488" state="veryHidden" r:id="rId411"/>
    <sheet name="StartUp_411" sheetId="489" state="veryHidden" r:id="rId412"/>
    <sheet name="StartUp_412" sheetId="490" state="veryHidden" r:id="rId413"/>
    <sheet name="StartUp_413" sheetId="491" state="veryHidden" r:id="rId414"/>
    <sheet name="StartUp_414" sheetId="492" state="veryHidden" r:id="rId415"/>
    <sheet name="StartUp_415" sheetId="493" state="veryHidden" r:id="rId416"/>
    <sheet name="StartUp_416" sheetId="494" state="veryHidden" r:id="rId417"/>
    <sheet name="StartUp_417" sheetId="495" state="veryHidden" r:id="rId418"/>
    <sheet name="StartUp_418" sheetId="497" state="veryHidden" r:id="rId419"/>
    <sheet name="StartUp_419" sheetId="498" state="veryHidden" r:id="rId420"/>
    <sheet name="StartUp_420" sheetId="499" state="veryHidden" r:id="rId421"/>
    <sheet name="StartUp_421" sheetId="500" state="veryHidden" r:id="rId422"/>
    <sheet name="StartUp_422" sheetId="501" state="veryHidden" r:id="rId423"/>
    <sheet name="StartUp_423" sheetId="502" state="veryHidden" r:id="rId424"/>
    <sheet name="StartUp_424" sheetId="503" state="veryHidden" r:id="rId425"/>
    <sheet name="StartUp_425" sheetId="504" state="veryHidden" r:id="rId426"/>
    <sheet name="StartUp_426" sheetId="505" state="veryHidden" r:id="rId427"/>
    <sheet name="StartUp_427" sheetId="506" state="veryHidden" r:id="rId428"/>
    <sheet name="StartUp_428" sheetId="507" state="veryHidden" r:id="rId429"/>
    <sheet name="StartUp_429" sheetId="508" state="veryHidden" r:id="rId430"/>
    <sheet name="StartUp_430" sheetId="509" state="veryHidden" r:id="rId431"/>
    <sheet name="StartUp_431" sheetId="510" state="veryHidden" r:id="rId432"/>
    <sheet name="StartUp_432" sheetId="511" state="veryHidden" r:id="rId433"/>
    <sheet name="StartUp_433" sheetId="512" state="veryHidden" r:id="rId434"/>
    <sheet name="StartUp_434" sheetId="513" state="veryHidden" r:id="rId435"/>
    <sheet name="StartUp_435" sheetId="514" state="veryHidden" r:id="rId436"/>
    <sheet name="StartUp_436" sheetId="515" state="veryHidden" r:id="rId437"/>
    <sheet name="StartUp_437" sheetId="516" state="veryHidden" r:id="rId438"/>
    <sheet name="StartUp_438" sheetId="517" state="veryHidden" r:id="rId439"/>
    <sheet name="StartUp_439" sheetId="518" state="veryHidden" r:id="rId440"/>
    <sheet name="StartUp_440" sheetId="519" state="veryHidden" r:id="rId441"/>
    <sheet name="StartUp_441" sheetId="520" state="veryHidden" r:id="rId442"/>
    <sheet name="StartUp_442" sheetId="521" state="veryHidden" r:id="rId443"/>
    <sheet name="StartUp_443" sheetId="522" state="veryHidden" r:id="rId444"/>
    <sheet name="StartUp_444" sheetId="523" state="veryHidden" r:id="rId445"/>
    <sheet name="StartUp_445" sheetId="524" state="veryHidden" r:id="rId446"/>
    <sheet name="StartUp_446" sheetId="525" state="veryHidden" r:id="rId447"/>
    <sheet name="StartUp_447" sheetId="526" state="veryHidden" r:id="rId448"/>
    <sheet name="StartUp_448" sheetId="527" state="veryHidden" r:id="rId449"/>
    <sheet name="StartUp_449" sheetId="528" state="veryHidden" r:id="rId450"/>
    <sheet name="StartUp_450" sheetId="529" state="veryHidden" r:id="rId451"/>
    <sheet name="StartUp_451" sheetId="530" state="veryHidden" r:id="rId452"/>
    <sheet name="StartUp_452" sheetId="531" state="veryHidden" r:id="rId453"/>
    <sheet name="StartUp_453" sheetId="532" state="veryHidden" r:id="rId454"/>
    <sheet name="StartUp_454" sheetId="533" state="veryHidden" r:id="rId455"/>
    <sheet name="StartUp_455" sheetId="534" state="veryHidden" r:id="rId456"/>
    <sheet name="StartUp_456" sheetId="535" state="veryHidden" r:id="rId457"/>
    <sheet name="StartUp_457" sheetId="536" state="veryHidden" r:id="rId458"/>
    <sheet name="StartUp_458" sheetId="537" state="veryHidden" r:id="rId459"/>
    <sheet name="StartUp_459" sheetId="538" state="veryHidden" r:id="rId460"/>
    <sheet name="StartUp_460" sheetId="539" state="veryHidden" r:id="rId461"/>
    <sheet name="StartUp_461" sheetId="540" state="veryHidden" r:id="rId462"/>
    <sheet name="StartUp_462" sheetId="541" state="veryHidden" r:id="rId463"/>
    <sheet name="StartUp_463" sheetId="542" state="veryHidden" r:id="rId464"/>
    <sheet name="StartUp_464" sheetId="543" state="veryHidden" r:id="rId465"/>
    <sheet name="StartUp_465" sheetId="544" state="veryHidden" r:id="rId466"/>
    <sheet name="StartUp_466" sheetId="545" state="veryHidden" r:id="rId467"/>
    <sheet name="StartUp_467" sheetId="546" state="veryHidden" r:id="rId468"/>
    <sheet name="StartUp_468" sheetId="547" state="veryHidden" r:id="rId469"/>
    <sheet name="StartUp_469" sheetId="548" state="veryHidden" r:id="rId470"/>
    <sheet name="StartUp_470" sheetId="549" state="veryHidden" r:id="rId471"/>
    <sheet name="StartUp_471" sheetId="550" state="veryHidden" r:id="rId472"/>
    <sheet name="StartUp_472" sheetId="551" state="veryHidden" r:id="rId473"/>
    <sheet name="StartUp_473" sheetId="552" state="veryHidden" r:id="rId474"/>
    <sheet name="StartUp_474" sheetId="553" state="veryHidden" r:id="rId475"/>
    <sheet name="StartUp_475" sheetId="554" state="veryHidden" r:id="rId476"/>
    <sheet name="StartUp_476" sheetId="555" state="veryHidden" r:id="rId477"/>
    <sheet name="StartUp_477" sheetId="556" state="veryHidden" r:id="rId478"/>
    <sheet name="StartUp_478" sheetId="557" state="veryHidden" r:id="rId479"/>
    <sheet name="StartUp_479" sheetId="558" state="veryHidden" r:id="rId480"/>
    <sheet name="StartUp_480" sheetId="559" state="veryHidden" r:id="rId481"/>
    <sheet name="StartUp_481" sheetId="560" state="veryHidden" r:id="rId482"/>
    <sheet name="StartUp_482" sheetId="561" state="veryHidden" r:id="rId483"/>
    <sheet name="StartUp_483" sheetId="562" state="veryHidden" r:id="rId484"/>
    <sheet name="StartUp_484" sheetId="563" state="veryHidden" r:id="rId485"/>
    <sheet name="StartUp_485" sheetId="564" state="veryHidden" r:id="rId486"/>
    <sheet name="StartUp_486" sheetId="565" state="veryHidden" r:id="rId487"/>
    <sheet name="StartUp_487" sheetId="566" state="veryHidden" r:id="rId488"/>
    <sheet name="StartUp_488" sheetId="567" state="veryHidden" r:id="rId489"/>
    <sheet name="StartUp_489" sheetId="568" state="veryHidden" r:id="rId490"/>
    <sheet name="StartUp_490" sheetId="569" state="veryHidden" r:id="rId491"/>
    <sheet name="StartUp_491" sheetId="570" state="veryHidden" r:id="rId492"/>
    <sheet name="StartUp_492" sheetId="571" state="veryHidden" r:id="rId493"/>
    <sheet name="StartUp_493" sheetId="572" state="veryHidden" r:id="rId494"/>
    <sheet name="StartUp_494" sheetId="573" state="veryHidden" r:id="rId495"/>
    <sheet name="StartUp_495" sheetId="574" state="veryHidden" r:id="rId496"/>
    <sheet name="StartUp_496" sheetId="575" state="veryHidden" r:id="rId497"/>
    <sheet name="StartUp_497" sheetId="576" state="veryHidden" r:id="rId498"/>
    <sheet name="StartUp_498" sheetId="577" state="veryHidden" r:id="rId499"/>
    <sheet name="StartUp_499" sheetId="578" state="veryHidden" r:id="rId500"/>
    <sheet name="StartUp_500" sheetId="579" state="veryHidden" r:id="rId501"/>
    <sheet name="StartUp_501" sheetId="580" state="veryHidden" r:id="rId502"/>
    <sheet name="StartUp_502" sheetId="581" state="veryHidden" r:id="rId503"/>
    <sheet name="StartUp_503" sheetId="582" state="veryHidden" r:id="rId504"/>
    <sheet name="StartUp_504" sheetId="583" state="veryHidden" r:id="rId505"/>
    <sheet name="StartUp_505" sheetId="584" state="veryHidden" r:id="rId506"/>
    <sheet name="StartUp_506" sheetId="585" state="veryHidden" r:id="rId507"/>
    <sheet name="StartUp_507" sheetId="586" state="veryHidden" r:id="rId508"/>
    <sheet name="StartUp_508" sheetId="587" state="veryHidden" r:id="rId509"/>
    <sheet name="StartUp_509" sheetId="588" state="veryHidden" r:id="rId510"/>
    <sheet name="StartUp_510" sheetId="589" state="veryHidden" r:id="rId511"/>
    <sheet name="StartUp_511" sheetId="590" state="veryHidden" r:id="rId512"/>
    <sheet name="StartUp_512" sheetId="591" state="veryHidden" r:id="rId513"/>
    <sheet name="StartUp_513" sheetId="592" state="veryHidden" r:id="rId514"/>
    <sheet name="StartUp_514" sheetId="593" state="veryHidden" r:id="rId515"/>
    <sheet name="StartUp_515" sheetId="594" state="veryHidden" r:id="rId516"/>
    <sheet name="StartUp_516" sheetId="595" state="veryHidden" r:id="rId517"/>
    <sheet name="StartUp_517" sheetId="596" state="veryHidden" r:id="rId518"/>
    <sheet name="StartUp_518" sheetId="597" state="veryHidden" r:id="rId519"/>
    <sheet name="StartUp_519" sheetId="598" state="veryHidden" r:id="rId520"/>
    <sheet name="StartUp_520" sheetId="599" state="veryHidden" r:id="rId521"/>
    <sheet name="StartUp_521" sheetId="600" state="veryHidden" r:id="rId522"/>
    <sheet name="StartUp_522" sheetId="601" state="veryHidden" r:id="rId523"/>
    <sheet name="StartUp_523" sheetId="602" state="veryHidden" r:id="rId524"/>
    <sheet name="StartUp_524" sheetId="603" state="veryHidden" r:id="rId525"/>
    <sheet name="StartUp_525" sheetId="604" state="veryHidden" r:id="rId526"/>
    <sheet name="StartUp_526" sheetId="605" state="veryHidden" r:id="rId527"/>
    <sheet name="StartUp_527" sheetId="606" state="veryHidden" r:id="rId528"/>
    <sheet name="StartUp_528" sheetId="607" state="veryHidden" r:id="rId529"/>
    <sheet name="StartUp_529" sheetId="608" state="veryHidden" r:id="rId530"/>
    <sheet name="StartUp_530" sheetId="609" state="veryHidden" r:id="rId531"/>
    <sheet name="StartUp_531" sheetId="610" state="veryHidden" r:id="rId532"/>
    <sheet name="StartUp_532" sheetId="611" state="veryHidden" r:id="rId533"/>
    <sheet name="StartUp_533" sheetId="612" state="veryHidden" r:id="rId534"/>
    <sheet name="StartUp_534" sheetId="613" state="veryHidden" r:id="rId535"/>
    <sheet name="StartUp_535" sheetId="614" state="veryHidden" r:id="rId536"/>
    <sheet name="StartUp_536" sheetId="615" state="veryHidden" r:id="rId537"/>
    <sheet name="StartUp_537" sheetId="616" state="veryHidden" r:id="rId538"/>
    <sheet name="StartUp_538" sheetId="617" state="veryHidden" r:id="rId539"/>
    <sheet name="StartUp_539" sheetId="618" state="veryHidden" r:id="rId540"/>
    <sheet name="StartUp_540" sheetId="619" state="veryHidden" r:id="rId541"/>
    <sheet name="StartUp_541" sheetId="620" state="veryHidden" r:id="rId542"/>
    <sheet name="StartUp_542" sheetId="621" state="veryHidden" r:id="rId543"/>
    <sheet name="StartUp_543" sheetId="622" state="veryHidden" r:id="rId544"/>
    <sheet name="StartUp_544" sheetId="623" state="veryHidden" r:id="rId545"/>
    <sheet name="StartUp_545" sheetId="624" state="veryHidden" r:id="rId546"/>
    <sheet name="StartUp_546" sheetId="625" state="veryHidden" r:id="rId547"/>
    <sheet name="StartUp_547" sheetId="626" state="veryHidden" r:id="rId548"/>
    <sheet name="StartUp_548" sheetId="627" state="veryHidden" r:id="rId549"/>
    <sheet name="StartUp_549" sheetId="628" state="veryHidden" r:id="rId550"/>
    <sheet name="StartUp_550" sheetId="629" state="veryHidden" r:id="rId551"/>
    <sheet name="StartUp_551" sheetId="630" state="veryHidden" r:id="rId552"/>
    <sheet name="StartUp_552" sheetId="631" state="veryHidden" r:id="rId553"/>
    <sheet name="StartUp_553" sheetId="632" state="veryHidden" r:id="rId554"/>
    <sheet name="StartUp_554" sheetId="633" state="veryHidden" r:id="rId555"/>
    <sheet name="StartUp_555" sheetId="634" state="veryHidden" r:id="rId556"/>
    <sheet name="StartUp_556" sheetId="635" state="veryHidden" r:id="rId557"/>
    <sheet name="StartUp_557" sheetId="636" state="veryHidden" r:id="rId558"/>
    <sheet name="StartUp_558" sheetId="637" state="veryHidden" r:id="rId559"/>
    <sheet name="StartUp_559" sheetId="638" state="veryHidden" r:id="rId560"/>
    <sheet name="StartUp_560" sheetId="639" state="veryHidden" r:id="rId561"/>
    <sheet name="StartUp_561" sheetId="640" state="veryHidden" r:id="rId562"/>
    <sheet name="StartUp_562" sheetId="641" state="veryHidden" r:id="rId563"/>
    <sheet name="StartUp_563" sheetId="642" state="veryHidden" r:id="rId564"/>
    <sheet name="StartUp_564" sheetId="643" state="veryHidden" r:id="rId565"/>
    <sheet name="StartUp_565" sheetId="648" state="veryHidden" r:id="rId566"/>
    <sheet name="StartUp_566" sheetId="649" state="veryHidden" r:id="rId567"/>
    <sheet name="StartUp_567" sheetId="650" state="veryHidden" r:id="rId568"/>
    <sheet name="StartUp_568" sheetId="651" state="veryHidden" r:id="rId569"/>
    <sheet name="StartUp_569" sheetId="652" state="veryHidden" r:id="rId570"/>
    <sheet name="StartUp_570" sheetId="653" state="veryHidden" r:id="rId571"/>
    <sheet name="StartUp_571" sheetId="654" state="veryHidden" r:id="rId572"/>
    <sheet name="StartUp_572" sheetId="655" state="veryHidden" r:id="rId573"/>
    <sheet name="StartUp_573" sheetId="656" state="veryHidden" r:id="rId574"/>
    <sheet name="StartUp_574" sheetId="657" state="veryHidden" r:id="rId575"/>
    <sheet name="StartUp_575" sheetId="658" state="veryHidden" r:id="rId576"/>
    <sheet name="StartUp_576" sheetId="659" state="veryHidden" r:id="rId577"/>
    <sheet name="StartUp_577" sheetId="660" state="veryHidden" r:id="rId578"/>
    <sheet name="StartUp_578" sheetId="661" state="veryHidden" r:id="rId579"/>
    <sheet name="StartUp_579" sheetId="662" state="veryHidden" r:id="rId580"/>
    <sheet name="StartUp_580" sheetId="664" state="veryHidden" r:id="rId581"/>
    <sheet name="StartUp_581" sheetId="665" state="veryHidden" r:id="rId582"/>
    <sheet name="StartUp_582" sheetId="666" state="veryHidden" r:id="rId583"/>
    <sheet name="StartUp_583" sheetId="667" state="veryHidden" r:id="rId584"/>
    <sheet name="StartUp_584" sheetId="668" state="veryHidden" r:id="rId585"/>
    <sheet name="StartUp_585" sheetId="669" state="veryHidden" r:id="rId586"/>
    <sheet name="StartUp_586" sheetId="670" state="veryHidden" r:id="rId587"/>
    <sheet name="StartUp_587" sheetId="671" state="veryHidden" r:id="rId588"/>
    <sheet name="StartUp_588" sheetId="672" state="veryHidden" r:id="rId589"/>
    <sheet name="StartUp_589" sheetId="673" state="veryHidden" r:id="rId590"/>
    <sheet name="StartUp_590" sheetId="674" state="veryHidden" r:id="rId591"/>
    <sheet name="StartUp_591" sheetId="675" state="veryHidden" r:id="rId592"/>
    <sheet name="StartUp_592" sheetId="676" state="veryHidden" r:id="rId593"/>
    <sheet name="StartUp_593" sheetId="677" state="veryHidden" r:id="rId594"/>
    <sheet name="StartUp_594" sheetId="678" state="veryHidden" r:id="rId595"/>
    <sheet name="StartUp_595" sheetId="679" state="veryHidden" r:id="rId596"/>
    <sheet name="StartUp_596" sheetId="680" state="veryHidden" r:id="rId597"/>
    <sheet name="StartUp_597" sheetId="681" state="veryHidden" r:id="rId598"/>
    <sheet name="StartUp_598" sheetId="682" state="veryHidden" r:id="rId599"/>
    <sheet name="StartUp_599" sheetId="683" state="veryHidden" r:id="rId600"/>
    <sheet name="StartUp_600" sheetId="684" state="veryHidden" r:id="rId601"/>
    <sheet name="StartUp_601" sheetId="685" state="veryHidden" r:id="rId602"/>
    <sheet name="StartUp_602" sheetId="686" state="veryHidden" r:id="rId603"/>
    <sheet name="StartUp_603" sheetId="687" state="veryHidden" r:id="rId604"/>
    <sheet name="StartUp_604" sheetId="688" state="veryHidden" r:id="rId605"/>
    <sheet name="StartUp_605" sheetId="689" state="veryHidden" r:id="rId606"/>
    <sheet name="StartUp_606" sheetId="690" state="veryHidden" r:id="rId607"/>
    <sheet name="StartUp_607" sheetId="691" state="veryHidden" r:id="rId608"/>
    <sheet name="StartUp_608" sheetId="692" state="veryHidden" r:id="rId609"/>
    <sheet name="StartUp_609" sheetId="693" state="veryHidden" r:id="rId610"/>
    <sheet name="StartUp_610" sheetId="694" state="veryHidden" r:id="rId611"/>
    <sheet name="StartUp_611" sheetId="695" state="veryHidden" r:id="rId612"/>
    <sheet name="StartUp_612" sheetId="696" state="veryHidden" r:id="rId613"/>
    <sheet name="StartUp_613" sheetId="697" state="veryHidden" r:id="rId614"/>
    <sheet name="StartUp_614" sheetId="698" state="veryHidden" r:id="rId615"/>
    <sheet name="StartUp_615" sheetId="699" state="veryHidden" r:id="rId616"/>
    <sheet name="StartUp_616" sheetId="700" state="veryHidden" r:id="rId617"/>
    <sheet name="StartUp_617" sheetId="701" state="veryHidden" r:id="rId618"/>
    <sheet name="StartUp_618" sheetId="702" state="veryHidden" r:id="rId619"/>
    <sheet name="StartUp_619" sheetId="703" state="veryHidden" r:id="rId620"/>
    <sheet name="StartUp_620" sheetId="704" state="veryHidden" r:id="rId621"/>
    <sheet name="StartUp_621" sheetId="705" state="veryHidden" r:id="rId622"/>
    <sheet name="StartUp_622" sheetId="706" state="veryHidden" r:id="rId623"/>
    <sheet name="StartUp_623" sheetId="707" state="veryHidden" r:id="rId624"/>
    <sheet name="StartUp_624" sheetId="708" state="veryHidden" r:id="rId625"/>
    <sheet name="StartUp_625" sheetId="709" state="veryHidden" r:id="rId626"/>
    <sheet name="StartUp_626" sheetId="710" state="veryHidden" r:id="rId627"/>
    <sheet name="StartUp_627" sheetId="711" state="veryHidden" r:id="rId628"/>
    <sheet name="StartUp_628" sheetId="712" state="veryHidden" r:id="rId629"/>
    <sheet name="StartUp_629" sheetId="713" state="veryHidden" r:id="rId630"/>
    <sheet name="StartUp_630" sheetId="714" state="veryHidden" r:id="rId631"/>
    <sheet name="StartUp_631" sheetId="715" state="veryHidden" r:id="rId632"/>
    <sheet name="StartUp_632" sheetId="716" state="veryHidden" r:id="rId633"/>
    <sheet name="StartUp_633" sheetId="717" state="veryHidden" r:id="rId634"/>
    <sheet name="StartUp_634" sheetId="718" state="veryHidden" r:id="rId635"/>
    <sheet name="StartUp_635" sheetId="719" state="veryHidden" r:id="rId636"/>
    <sheet name="StartUp_636" sheetId="720" state="veryHidden" r:id="rId637"/>
    <sheet name="StartUp_637" sheetId="721" state="veryHidden" r:id="rId638"/>
    <sheet name="StartUp_638" sheetId="722" state="veryHidden" r:id="rId639"/>
    <sheet name="StartUp_639" sheetId="723" state="veryHidden" r:id="rId640"/>
    <sheet name="StartUp_640" sheetId="724" state="veryHidden" r:id="rId641"/>
    <sheet name="StartUp_641" sheetId="725" state="veryHidden" r:id="rId642"/>
    <sheet name="StartUp_642" sheetId="726" state="veryHidden" r:id="rId643"/>
    <sheet name="StartUp_643" sheetId="727" state="veryHidden" r:id="rId644"/>
    <sheet name="StartUp_644" sheetId="728" state="veryHidden" r:id="rId645"/>
    <sheet name="StartUp_645" sheetId="729" state="veryHidden" r:id="rId646"/>
    <sheet name="StartUp_646" sheetId="730" state="veryHidden" r:id="rId647"/>
    <sheet name="StartUp_647" sheetId="731" state="veryHidden" r:id="rId648"/>
    <sheet name="StartUp_648" sheetId="732" state="veryHidden" r:id="rId649"/>
    <sheet name="StartUp_649" sheetId="733" state="veryHidden" r:id="rId650"/>
    <sheet name="StartUp_650" sheetId="734" state="veryHidden" r:id="rId651"/>
    <sheet name="StartUp_651" sheetId="735" state="veryHidden" r:id="rId652"/>
    <sheet name="StartUp_652" sheetId="736" state="veryHidden" r:id="rId653"/>
    <sheet name="StartUp_653" sheetId="737" state="veryHidden" r:id="rId654"/>
    <sheet name="StartUp_654" sheetId="738" state="veryHidden" r:id="rId655"/>
    <sheet name="StartUp_655" sheetId="739" state="veryHidden" r:id="rId656"/>
    <sheet name="StartUp_656" sheetId="740" state="veryHidden" r:id="rId657"/>
    <sheet name="StartUp_657" sheetId="741" state="veryHidden" r:id="rId658"/>
    <sheet name="StartUp_658" sheetId="742" state="veryHidden" r:id="rId659"/>
    <sheet name="StartUp_659" sheetId="743" state="veryHidden" r:id="rId660"/>
    <sheet name="StartUp_660" sheetId="744" state="veryHidden" r:id="rId661"/>
    <sheet name="StartUp_661" sheetId="745" state="veryHidden" r:id="rId662"/>
    <sheet name="StartUp_662" sheetId="746" state="veryHidden" r:id="rId663"/>
    <sheet name="StartUp_663" sheetId="747" state="veryHidden" r:id="rId664"/>
    <sheet name="StartUp_664" sheetId="748" state="veryHidden" r:id="rId665"/>
    <sheet name="StartUp_665" sheetId="749" state="veryHidden" r:id="rId666"/>
    <sheet name="StartUp_666" sheetId="750" state="veryHidden" r:id="rId667"/>
    <sheet name="StartUp_667" sheetId="751" state="veryHidden" r:id="rId668"/>
    <sheet name="StartUp_668" sheetId="752" state="veryHidden" r:id="rId669"/>
    <sheet name="StartUp_669" sheetId="753" state="veryHidden" r:id="rId670"/>
    <sheet name="StartUp_670" sheetId="754" state="veryHidden" r:id="rId671"/>
    <sheet name="StartUp_671" sheetId="755" state="veryHidden" r:id="rId672"/>
    <sheet name="StartUp_672" sheetId="756" state="veryHidden" r:id="rId673"/>
    <sheet name="StartUp_673" sheetId="757" state="veryHidden" r:id="rId674"/>
    <sheet name="StartUp_674" sheetId="758" state="veryHidden" r:id="rId675"/>
    <sheet name="StartUp_675" sheetId="759" state="veryHidden" r:id="rId676"/>
    <sheet name="StartUp_676" sheetId="760" state="veryHidden" r:id="rId677"/>
    <sheet name="StartUp_677" sheetId="761" state="veryHidden" r:id="rId678"/>
    <sheet name="StartUp_678" sheetId="762" state="veryHidden" r:id="rId679"/>
    <sheet name="StartUp_679" sheetId="763" state="veryHidden" r:id="rId680"/>
    <sheet name="StartUp_680" sheetId="764" state="veryHidden" r:id="rId681"/>
    <sheet name="StartUp_681" sheetId="765" state="veryHidden" r:id="rId682"/>
    <sheet name="StartUp_682" sheetId="766" state="veryHidden" r:id="rId683"/>
    <sheet name="StartUp_683" sheetId="767" state="veryHidden" r:id="rId684"/>
    <sheet name="StartUp_684" sheetId="768" state="veryHidden" r:id="rId685"/>
    <sheet name="StartUp_685" sheetId="769" state="veryHidden" r:id="rId686"/>
    <sheet name="StartUp_686" sheetId="770" state="veryHidden" r:id="rId687"/>
    <sheet name="StartUp_687" sheetId="771" state="veryHidden" r:id="rId688"/>
    <sheet name="StartUp_688" sheetId="772" state="veryHidden" r:id="rId689"/>
    <sheet name="StartUp_689" sheetId="773" state="veryHidden" r:id="rId690"/>
    <sheet name="StartUp_690" sheetId="774" state="veryHidden" r:id="rId691"/>
    <sheet name="StartUp_691" sheetId="775" state="veryHidden" r:id="rId692"/>
    <sheet name="StartUp_692" sheetId="776" state="veryHidden" r:id="rId693"/>
    <sheet name="StartUp_693" sheetId="777" state="veryHidden" r:id="rId694"/>
    <sheet name="StartUp_694" sheetId="778" state="veryHidden" r:id="rId695"/>
    <sheet name="StartUp_695" sheetId="779" state="veryHidden" r:id="rId696"/>
    <sheet name="StartUp_696" sheetId="780" state="veryHidden" r:id="rId697"/>
    <sheet name="StartUp_697" sheetId="781" state="veryHidden" r:id="rId698"/>
    <sheet name="StartUp_698" sheetId="782" state="veryHidden" r:id="rId699"/>
    <sheet name="StartUp_699" sheetId="783" state="veryHidden" r:id="rId700"/>
    <sheet name="StartUp_700" sheetId="784" state="veryHidden" r:id="rId701"/>
    <sheet name="StartUp_701" sheetId="785" state="veryHidden" r:id="rId702"/>
    <sheet name="StartUp_702" sheetId="786" state="veryHidden" r:id="rId703"/>
    <sheet name="StartUp_703" sheetId="787" state="veryHidden" r:id="rId704"/>
    <sheet name="StartUp_704" sheetId="788" state="veryHidden" r:id="rId705"/>
    <sheet name="StartUp_705" sheetId="789" state="veryHidden" r:id="rId706"/>
    <sheet name="StartUp_706" sheetId="790" state="veryHidden" r:id="rId707"/>
    <sheet name="StartUp_707" sheetId="791" state="veryHidden" r:id="rId708"/>
    <sheet name="StartUp_708" sheetId="792" state="veryHidden" r:id="rId709"/>
    <sheet name="StartUp_709" sheetId="793" state="veryHidden" r:id="rId710"/>
    <sheet name="StartUp_710" sheetId="794" state="veryHidden" r:id="rId711"/>
    <sheet name="StartUp_711" sheetId="795" state="veryHidden" r:id="rId712"/>
    <sheet name="StartUp_712" sheetId="796" state="veryHidden" r:id="rId713"/>
    <sheet name="StartUp_713" sheetId="797" state="veryHidden" r:id="rId714"/>
    <sheet name="StartUp_714" sheetId="798" state="veryHidden" r:id="rId715"/>
    <sheet name="StartUp_715" sheetId="799" state="veryHidden" r:id="rId716"/>
    <sheet name="StartUp_716" sheetId="800" state="veryHidden" r:id="rId717"/>
    <sheet name="StartUp_717" sheetId="801" state="veryHidden" r:id="rId718"/>
    <sheet name="StartUp_718" sheetId="802" state="veryHidden" r:id="rId719"/>
    <sheet name="StartUp_719" sheetId="803" state="veryHidden" r:id="rId720"/>
    <sheet name="StartUp_720" sheetId="804" state="veryHidden" r:id="rId721"/>
    <sheet name="StartUp_721" sheetId="805" state="veryHidden" r:id="rId722"/>
    <sheet name="StartUp_722" sheetId="806" state="veryHidden" r:id="rId723"/>
    <sheet name="StartUp_723" sheetId="807" state="veryHidden" r:id="rId724"/>
    <sheet name="StartUp_724" sheetId="808" state="veryHidden" r:id="rId725"/>
    <sheet name="StartUp_725" sheetId="809" state="veryHidden" r:id="rId726"/>
    <sheet name="StartUp_726" sheetId="810" state="veryHidden" r:id="rId727"/>
    <sheet name="StartUp_727" sheetId="811" state="veryHidden" r:id="rId728"/>
    <sheet name="StartUp_728" sheetId="812" state="veryHidden" r:id="rId729"/>
    <sheet name="StartUp_729" sheetId="813" state="veryHidden" r:id="rId730"/>
    <sheet name="StartUp_730" sheetId="814" state="veryHidden" r:id="rId731"/>
    <sheet name="StartUp_731" sheetId="815" state="veryHidden" r:id="rId732"/>
    <sheet name="StartUp_732" sheetId="816" state="veryHidden" r:id="rId733"/>
    <sheet name="StartUp_733" sheetId="817" state="veryHidden" r:id="rId734"/>
    <sheet name="StartUp_734" sheetId="818" state="veryHidden" r:id="rId735"/>
    <sheet name="StartUp_735" sheetId="819" state="veryHidden" r:id="rId736"/>
    <sheet name="StartUp_736" sheetId="820" state="veryHidden" r:id="rId737"/>
    <sheet name="StartUp_737" sheetId="821" state="veryHidden" r:id="rId738"/>
    <sheet name="StartUp_738" sheetId="822" state="veryHidden" r:id="rId739"/>
    <sheet name="StartUp_739" sheetId="823" state="veryHidden" r:id="rId740"/>
    <sheet name="StartUp_740" sheetId="824" state="veryHidden" r:id="rId741"/>
    <sheet name="StartUp_741" sheetId="825" state="veryHidden" r:id="rId742"/>
    <sheet name="StartUp_742" sheetId="826" state="veryHidden" r:id="rId743"/>
    <sheet name="StartUp_743" sheetId="827" state="veryHidden" r:id="rId744"/>
    <sheet name="StartUp_744" sheetId="828" state="veryHidden" r:id="rId745"/>
    <sheet name="StartUp_745" sheetId="829" state="veryHidden" r:id="rId746"/>
    <sheet name="StartUp_746" sheetId="830" state="veryHidden" r:id="rId747"/>
    <sheet name="StartUp_747" sheetId="831" state="veryHidden" r:id="rId748"/>
    <sheet name="StartUp_748" sheetId="832" state="veryHidden" r:id="rId749"/>
    <sheet name="StartUp_749" sheetId="833" state="veryHidden" r:id="rId750"/>
    <sheet name="StartUp_750" sheetId="834" state="veryHidden" r:id="rId751"/>
    <sheet name="StartUp_751" sheetId="835" state="veryHidden" r:id="rId752"/>
    <sheet name="StartUp_752" sheetId="836" state="veryHidden" r:id="rId753"/>
    <sheet name="StartUp_753" sheetId="837" state="veryHidden" r:id="rId754"/>
    <sheet name="StartUp_754" sheetId="838" state="veryHidden" r:id="rId755"/>
    <sheet name="StartUp_755" sheetId="839" state="veryHidden" r:id="rId756"/>
    <sheet name="StartUp_756" sheetId="840" state="veryHidden" r:id="rId757"/>
    <sheet name="StartUp_757" sheetId="841" state="veryHidden" r:id="rId758"/>
    <sheet name="StartUp_758" sheetId="842" state="veryHidden" r:id="rId759"/>
    <sheet name="StartUp_759" sheetId="843" state="veryHidden" r:id="rId760"/>
    <sheet name="StartUp_760" sheetId="844" state="veryHidden" r:id="rId761"/>
    <sheet name="StartUp_761" sheetId="845" state="veryHidden" r:id="rId762"/>
    <sheet name="StartUp_762" sheetId="846" state="veryHidden" r:id="rId763"/>
    <sheet name="StartUp_763" sheetId="847" state="veryHidden" r:id="rId764"/>
    <sheet name="StartUp_764" sheetId="848" state="veryHidden" r:id="rId765"/>
    <sheet name="StartUp_765" sheetId="849" state="veryHidden" r:id="rId766"/>
    <sheet name="StartUp_766" sheetId="850" state="veryHidden" r:id="rId767"/>
    <sheet name="StartUp_767" sheetId="851" state="veryHidden" r:id="rId768"/>
    <sheet name="StartUp_768" sheetId="852" state="veryHidden" r:id="rId769"/>
    <sheet name="StartUp_769" sheetId="853" state="veryHidden" r:id="rId770"/>
    <sheet name="StartUp_770" sheetId="854" state="veryHidden" r:id="rId771"/>
    <sheet name="StartUp_771" sheetId="855" state="veryHidden" r:id="rId772"/>
    <sheet name="StartUp_772" sheetId="856" state="veryHidden" r:id="rId773"/>
    <sheet name="StartUp_773" sheetId="857" state="veryHidden" r:id="rId774"/>
    <sheet name="StartUp_774" sheetId="858" state="veryHidden" r:id="rId775"/>
    <sheet name="StartUp_775" sheetId="859" state="veryHidden" r:id="rId776"/>
    <sheet name="StartUp_776" sheetId="860" state="veryHidden" r:id="rId777"/>
    <sheet name="StartUp_777" sheetId="861" state="veryHidden" r:id="rId778"/>
    <sheet name="StartUp_778" sheetId="862" state="veryHidden" r:id="rId779"/>
    <sheet name="StartUp_779" sheetId="863" state="veryHidden" r:id="rId780"/>
    <sheet name="StartUp_780" sheetId="864" state="veryHidden" r:id="rId781"/>
    <sheet name="StartUp_781" sheetId="865" state="veryHidden" r:id="rId782"/>
    <sheet name="StartUp_782" sheetId="866" state="veryHidden" r:id="rId783"/>
    <sheet name="StartUp_783" sheetId="867" state="veryHidden" r:id="rId784"/>
    <sheet name="StartUp_784" sheetId="868" state="veryHidden" r:id="rId785"/>
    <sheet name="StartUp_785" sheetId="869" state="veryHidden" r:id="rId786"/>
    <sheet name="StartUp_786" sheetId="870" state="veryHidden" r:id="rId787"/>
    <sheet name="StartUp_787" sheetId="871" state="veryHidden" r:id="rId788"/>
    <sheet name="StartUp_788" sheetId="872" state="veryHidden" r:id="rId789"/>
    <sheet name="StartUp_789" sheetId="873" state="veryHidden" r:id="rId790"/>
    <sheet name="StartUp_790" sheetId="874" state="veryHidden" r:id="rId791"/>
    <sheet name="StartUp_791" sheetId="875" state="veryHidden" r:id="rId792"/>
    <sheet name="StartUp_792" sheetId="876" state="veryHidden" r:id="rId793"/>
    <sheet name="StartUp_793" sheetId="877" state="veryHidden" r:id="rId794"/>
    <sheet name="StartUp_794" sheetId="878" state="veryHidden" r:id="rId795"/>
    <sheet name="StartUp_795" sheetId="879" state="veryHidden" r:id="rId796"/>
    <sheet name="StartUp_796" sheetId="880" state="veryHidden" r:id="rId797"/>
    <sheet name="StartUp_797" sheetId="881" state="veryHidden" r:id="rId798"/>
    <sheet name="StartUp_798" sheetId="882" state="veryHidden" r:id="rId799"/>
    <sheet name="StartUp_799" sheetId="883" state="veryHidden" r:id="rId800"/>
    <sheet name="StartUp_800" sheetId="884" state="veryHidden" r:id="rId801"/>
    <sheet name="StartUp_801" sheetId="885" state="veryHidden" r:id="rId802"/>
    <sheet name="StartUp_802" sheetId="886" state="veryHidden" r:id="rId803"/>
    <sheet name="StartUp_803" sheetId="887" state="veryHidden" r:id="rId804"/>
    <sheet name="StartUp_804" sheetId="888" state="veryHidden" r:id="rId805"/>
    <sheet name="StartUp_805" sheetId="889" state="veryHidden" r:id="rId806"/>
    <sheet name="StartUp_806" sheetId="890" state="veryHidden" r:id="rId807"/>
    <sheet name="StartUp_807" sheetId="891" state="veryHidden" r:id="rId808"/>
    <sheet name="StartUp_808" sheetId="892" state="veryHidden" r:id="rId809"/>
    <sheet name="StartUp_809" sheetId="893" state="veryHidden" r:id="rId810"/>
    <sheet name="StartUp_810" sheetId="894" state="veryHidden" r:id="rId811"/>
    <sheet name="StartUp_811" sheetId="895" state="veryHidden" r:id="rId812"/>
    <sheet name="StartUp_812" sheetId="896" state="veryHidden" r:id="rId813"/>
    <sheet name="StartUp_813" sheetId="897" state="veryHidden" r:id="rId814"/>
    <sheet name="StartUp_814" sheetId="898" state="veryHidden" r:id="rId815"/>
    <sheet name="StartUp_815" sheetId="899" state="veryHidden" r:id="rId816"/>
    <sheet name="StartUp_816" sheetId="900" state="veryHidden" r:id="rId817"/>
    <sheet name="StartUp_817" sheetId="901" state="veryHidden" r:id="rId818"/>
    <sheet name="StartUp_818" sheetId="902" state="veryHidden" r:id="rId819"/>
    <sheet name="StartUp_819" sheetId="903" state="veryHidden" r:id="rId820"/>
    <sheet name="StartUp_820" sheetId="904" state="veryHidden" r:id="rId821"/>
    <sheet name="StartUp_821" sheetId="905" state="veryHidden" r:id="rId822"/>
    <sheet name="StartUp_822" sheetId="906" state="veryHidden" r:id="rId823"/>
    <sheet name="StartUp_823" sheetId="907" state="veryHidden" r:id="rId824"/>
    <sheet name="StartUp_824" sheetId="908" state="veryHidden" r:id="rId825"/>
    <sheet name="StartUp_825" sheetId="909" state="veryHidden" r:id="rId826"/>
    <sheet name="StartUp_826" sheetId="910" state="veryHidden" r:id="rId827"/>
    <sheet name="StartUp_827" sheetId="911" state="veryHidden" r:id="rId828"/>
    <sheet name="StartUp_828" sheetId="912" state="veryHidden" r:id="rId829"/>
    <sheet name="StartUp_829" sheetId="913" state="veryHidden" r:id="rId830"/>
    <sheet name="StartUp_830" sheetId="914" state="veryHidden" r:id="rId831"/>
    <sheet name="StartUp_831" sheetId="915" state="veryHidden" r:id="rId832"/>
    <sheet name="StartUp_832" sheetId="916" state="veryHidden" r:id="rId833"/>
    <sheet name="StartUp_833" sheetId="917" state="veryHidden" r:id="rId834"/>
    <sheet name="StartUp_834" sheetId="918" state="veryHidden" r:id="rId835"/>
    <sheet name="StartUp_835" sheetId="919" state="veryHidden" r:id="rId836"/>
    <sheet name="StartUp_836" sheetId="920" state="veryHidden" r:id="rId837"/>
    <sheet name="StartUp_837" sheetId="921" state="veryHidden" r:id="rId838"/>
    <sheet name="StartUp_838" sheetId="922" state="veryHidden" r:id="rId839"/>
    <sheet name="StartUp_839" sheetId="923" state="veryHidden" r:id="rId840"/>
    <sheet name="StartUp_840" sheetId="924" state="veryHidden" r:id="rId841"/>
    <sheet name="StartUp_841" sheetId="925" state="veryHidden" r:id="rId842"/>
    <sheet name="StartUp_842" sheetId="926" state="veryHidden" r:id="rId843"/>
    <sheet name="StartUp_843" sheetId="927" state="veryHidden" r:id="rId844"/>
    <sheet name="StartUp_844" sheetId="928" state="veryHidden" r:id="rId845"/>
    <sheet name="StartUp_845" sheetId="929" state="veryHidden" r:id="rId846"/>
    <sheet name="StartUp_846" sheetId="930" state="veryHidden" r:id="rId847"/>
    <sheet name="StartUp_847" sheetId="931" state="veryHidden" r:id="rId848"/>
    <sheet name="StartUp_848" sheetId="932" state="veryHidden" r:id="rId849"/>
    <sheet name="StartUp_849" sheetId="933" state="veryHidden" r:id="rId850"/>
    <sheet name="StartUp_850" sheetId="934" state="veryHidden" r:id="rId851"/>
    <sheet name="StartUp_851" sheetId="935" state="veryHidden" r:id="rId852"/>
    <sheet name="StartUp_852" sheetId="936" state="veryHidden" r:id="rId853"/>
    <sheet name="StartUp_853" sheetId="937" state="veryHidden" r:id="rId854"/>
    <sheet name="StartUp_854" sheetId="938" state="veryHidden" r:id="rId855"/>
    <sheet name="StartUp_855" sheetId="939" state="veryHidden" r:id="rId856"/>
    <sheet name="StartUp_856" sheetId="940" state="veryHidden" r:id="rId857"/>
    <sheet name="StartUp_857" sheetId="941" state="veryHidden" r:id="rId858"/>
    <sheet name="StartUp_858" sheetId="942" state="veryHidden" r:id="rId859"/>
    <sheet name="StartUp_859" sheetId="943" state="veryHidden" r:id="rId860"/>
    <sheet name="StartUp_860" sheetId="944" state="veryHidden" r:id="rId861"/>
    <sheet name="StartUp_861" sheetId="945" state="veryHidden" r:id="rId862"/>
    <sheet name="StartUp_862" sheetId="946" state="veryHidden" r:id="rId863"/>
    <sheet name="StartUp_863" sheetId="947" state="veryHidden" r:id="rId864"/>
    <sheet name="StartUp_864" sheetId="948" state="veryHidden" r:id="rId865"/>
    <sheet name="StartUp_865" sheetId="949" state="veryHidden" r:id="rId866"/>
    <sheet name="StartUp_866" sheetId="950" state="veryHidden" r:id="rId867"/>
    <sheet name="StartUp_867" sheetId="951" state="veryHidden" r:id="rId868"/>
    <sheet name="StartUp_868" sheetId="952" state="veryHidden" r:id="rId869"/>
    <sheet name="StartUp_869" sheetId="953" state="veryHidden" r:id="rId870"/>
    <sheet name="StartUp_870" sheetId="954" state="veryHidden" r:id="rId871"/>
    <sheet name="StartUp_871" sheetId="955" state="veryHidden" r:id="rId872"/>
    <sheet name="StartUp_872" sheetId="956" state="veryHidden" r:id="rId873"/>
    <sheet name="StartUp_873" sheetId="957" state="veryHidden" r:id="rId874"/>
    <sheet name="StartUp_874" sheetId="958" state="veryHidden" r:id="rId875"/>
    <sheet name="StartUp_875" sheetId="959" state="veryHidden" r:id="rId876"/>
    <sheet name="StartUp_876" sheetId="960" state="veryHidden" r:id="rId877"/>
    <sheet name="StartUp_877" sheetId="961" state="veryHidden" r:id="rId878"/>
    <sheet name="StartUp_878" sheetId="962" state="veryHidden" r:id="rId879"/>
    <sheet name="StartUp_879" sheetId="963" state="veryHidden" r:id="rId880"/>
    <sheet name="StartUp_880" sheetId="964" state="veryHidden" r:id="rId881"/>
    <sheet name="StartUp_881" sheetId="965" state="veryHidden" r:id="rId882"/>
    <sheet name="StartUp_882" sheetId="966" state="veryHidden" r:id="rId883"/>
    <sheet name="StartUp_883" sheetId="967" state="veryHidden" r:id="rId884"/>
    <sheet name="StartUp_884" sheetId="968" state="veryHidden" r:id="rId885"/>
    <sheet name="StartUp_885" sheetId="969" state="veryHidden" r:id="rId886"/>
    <sheet name="StartUp_886" sheetId="970" state="veryHidden" r:id="rId887"/>
    <sheet name="StartUp_887" sheetId="971" state="veryHidden" r:id="rId888"/>
    <sheet name="StartUp_888" sheetId="972" state="veryHidden" r:id="rId889"/>
    <sheet name="StartUp_889" sheetId="973" state="veryHidden" r:id="rId890"/>
    <sheet name="StartUp_890" sheetId="974" state="veryHidden" r:id="rId891"/>
    <sheet name="StartUp_891" sheetId="975" state="veryHidden" r:id="rId892"/>
    <sheet name="StartUp_892" sheetId="976" state="veryHidden" r:id="rId893"/>
    <sheet name="StartUp_893" sheetId="977" state="veryHidden" r:id="rId894"/>
    <sheet name="StartUp_894" sheetId="978" state="veryHidden" r:id="rId895"/>
    <sheet name="StartUp_895" sheetId="979" state="veryHidden" r:id="rId896"/>
    <sheet name="StartUp_896" sheetId="980" state="veryHidden" r:id="rId897"/>
    <sheet name="StartUp_897" sheetId="981" state="veryHidden" r:id="rId898"/>
    <sheet name="StartUp_898" sheetId="982" state="veryHidden" r:id="rId899"/>
    <sheet name="StartUp_899" sheetId="983" state="veryHidden" r:id="rId900"/>
    <sheet name="StartUp_900" sheetId="984" state="veryHidden" r:id="rId901"/>
    <sheet name="StartUp_901" sheetId="985" state="veryHidden" r:id="rId902"/>
    <sheet name="StartUp_902" sheetId="986" state="veryHidden" r:id="rId903"/>
    <sheet name="StartUp_903" sheetId="987" state="veryHidden" r:id="rId904"/>
    <sheet name="StartUp_904" sheetId="988" state="veryHidden" r:id="rId905"/>
    <sheet name="StartUp_905" sheetId="989" state="veryHidden" r:id="rId906"/>
    <sheet name="StartUp_906" sheetId="990" state="veryHidden" r:id="rId907"/>
    <sheet name="StartUp_907" sheetId="991" state="veryHidden" r:id="rId908"/>
    <sheet name="StartUp_908" sheetId="992" state="veryHidden" r:id="rId909"/>
    <sheet name="StartUp_909" sheetId="993" state="veryHidden" r:id="rId910"/>
    <sheet name="StartUp_910" sheetId="994" state="veryHidden" r:id="rId911"/>
    <sheet name="StartUp_911" sheetId="995" state="veryHidden" r:id="rId912"/>
    <sheet name="StartUp_912" sheetId="996" state="veryHidden" r:id="rId913"/>
    <sheet name="StartUp_913" sheetId="997" state="veryHidden" r:id="rId914"/>
    <sheet name="StartUp_914" sheetId="998" state="veryHidden" r:id="rId915"/>
    <sheet name="StartUp_915" sheetId="999" state="veryHidden" r:id="rId916"/>
    <sheet name="StartUp_916" sheetId="1000" state="veryHidden" r:id="rId917"/>
    <sheet name="StartUp_917" sheetId="1001" state="veryHidden" r:id="rId918"/>
    <sheet name="StartUp_918" sheetId="1002" state="veryHidden" r:id="rId919"/>
    <sheet name="StartUp_919" sheetId="1003" state="veryHidden" r:id="rId920"/>
    <sheet name="StartUp_920" sheetId="1004" state="veryHidden" r:id="rId921"/>
    <sheet name="StartUp_921" sheetId="1005" state="veryHidden" r:id="rId922"/>
    <sheet name="StartUp_922" sheetId="1006" state="veryHidden" r:id="rId923"/>
    <sheet name="StartUp_923" sheetId="1007" state="veryHidden" r:id="rId924"/>
    <sheet name="StartUp_924" sheetId="1008" state="veryHidden" r:id="rId925"/>
    <sheet name="StartUp_925" sheetId="1009" state="veryHidden" r:id="rId926"/>
    <sheet name="StartUp_926" sheetId="1010" state="veryHidden" r:id="rId927"/>
    <sheet name="StartUp_927" sheetId="1011" state="veryHidden" r:id="rId928"/>
    <sheet name="StartUp_928" sheetId="1012" state="veryHidden" r:id="rId929"/>
    <sheet name="StartUp_929" sheetId="1013" state="veryHidden" r:id="rId930"/>
    <sheet name="StartUp_930" sheetId="1014" state="veryHidden" r:id="rId931"/>
    <sheet name="StartUp_931" sheetId="1015" state="veryHidden" r:id="rId932"/>
    <sheet name="StartUp_932" sheetId="1016" state="veryHidden" r:id="rId933"/>
    <sheet name="StartUp_933" sheetId="1017" state="veryHidden" r:id="rId934"/>
    <sheet name="StartUp_934" sheetId="1018" state="veryHidden" r:id="rId935"/>
    <sheet name="StartUp_935" sheetId="1019" state="veryHidden" r:id="rId936"/>
    <sheet name="StartUp_936" sheetId="1020" state="veryHidden" r:id="rId937"/>
    <sheet name="StartUp_937" sheetId="1021" state="veryHidden" r:id="rId938"/>
    <sheet name="StartUp_938" sheetId="1022" state="veryHidden" r:id="rId939"/>
    <sheet name="StartUp_939" sheetId="1023" state="veryHidden" r:id="rId940"/>
    <sheet name="StartUp_940" sheetId="1024" state="veryHidden" r:id="rId941"/>
    <sheet name="StartUp_941" sheetId="1025" state="veryHidden" r:id="rId942"/>
    <sheet name="StartUp_942" sheetId="1026" state="veryHidden" r:id="rId943"/>
    <sheet name="StartUp_943" sheetId="1027" state="veryHidden" r:id="rId944"/>
    <sheet name="StartUp_944" sheetId="1028" state="veryHidden" r:id="rId945"/>
    <sheet name="StartUp_945" sheetId="1029" state="veryHidden" r:id="rId946"/>
    <sheet name="StartUp_946" sheetId="1030" state="veryHidden" r:id="rId947"/>
    <sheet name="StartUp_947" sheetId="1031" state="veryHidden" r:id="rId948"/>
    <sheet name="StartUp_948" sheetId="1032" state="veryHidden" r:id="rId949"/>
    <sheet name="StartUp_949" sheetId="1033" state="veryHidden" r:id="rId950"/>
    <sheet name="StartUp_950" sheetId="1034" state="veryHidden" r:id="rId951"/>
    <sheet name="StartUp_951" sheetId="1035" state="veryHidden" r:id="rId952"/>
    <sheet name="StartUp_952" sheetId="1036" state="veryHidden" r:id="rId953"/>
    <sheet name="StartUp_953" sheetId="1037" state="veryHidden" r:id="rId954"/>
    <sheet name="StartUp_954" sheetId="1038" state="veryHidden" r:id="rId955"/>
    <sheet name="StartUp_955" sheetId="1039" state="veryHidden" r:id="rId956"/>
    <sheet name="StartUp_956" sheetId="1040" state="veryHidden" r:id="rId957"/>
    <sheet name="StartUp_957" sheetId="1041" state="veryHidden" r:id="rId958"/>
    <sheet name="StartUp_958" sheetId="1042" state="veryHidden" r:id="rId959"/>
    <sheet name="StartUp_959" sheetId="1043" state="veryHidden" r:id="rId960"/>
    <sheet name="StartUp_960" sheetId="1044" state="veryHidden" r:id="rId961"/>
    <sheet name="StartUp_961" sheetId="1045" state="veryHidden" r:id="rId962"/>
    <sheet name="StartUp_962" sheetId="1046" state="veryHidden" r:id="rId963"/>
    <sheet name="StartUp_963" sheetId="1047" state="veryHidden" r:id="rId964"/>
    <sheet name="StartUp_964" sheetId="1048" state="veryHidden" r:id="rId965"/>
    <sheet name="StartUp_965" sheetId="1049" state="veryHidden" r:id="rId966"/>
    <sheet name="StartUp_966" sheetId="1050" state="veryHidden" r:id="rId967"/>
    <sheet name="StartUp_967" sheetId="1051" state="veryHidden" r:id="rId968"/>
    <sheet name="StartUp_968" sheetId="1052" state="veryHidden" r:id="rId969"/>
    <sheet name="StartUp_969" sheetId="1053" state="veryHidden" r:id="rId970"/>
    <sheet name="StartUp_970" sheetId="1054" state="veryHidden" r:id="rId971"/>
    <sheet name="StartUp_971" sheetId="1055" state="veryHidden" r:id="rId972"/>
    <sheet name="StartUp_972" sheetId="1056" state="veryHidden" r:id="rId973"/>
    <sheet name="StartUp_973" sheetId="1057" state="veryHidden" r:id="rId974"/>
    <sheet name="StartUp_974" sheetId="1058" state="veryHidden" r:id="rId975"/>
    <sheet name="StartUp_975" sheetId="1059" state="veryHidden" r:id="rId976"/>
    <sheet name="StartUp_976" sheetId="1060" state="veryHidden" r:id="rId977"/>
    <sheet name="StartUp_977" sheetId="1061" state="veryHidden" r:id="rId978"/>
    <sheet name="StartUp_978" sheetId="1062" state="veryHidden" r:id="rId979"/>
    <sheet name="StartUp_979" sheetId="1063" state="veryHidden" r:id="rId980"/>
    <sheet name="StartUp_980" sheetId="1064" state="veryHidden" r:id="rId981"/>
    <sheet name="StartUp_981" sheetId="1065" state="veryHidden" r:id="rId982"/>
    <sheet name="StartUp_982" sheetId="1066" state="veryHidden" r:id="rId983"/>
    <sheet name="StartUp_983" sheetId="1067" state="veryHidden" r:id="rId984"/>
    <sheet name="StartUp_984" sheetId="1068" state="veryHidden" r:id="rId985"/>
    <sheet name="StartUp_985" sheetId="1069" state="veryHidden" r:id="rId986"/>
    <sheet name="StartUp_986" sheetId="1070" state="veryHidden" r:id="rId987"/>
    <sheet name="StartUp_987" sheetId="1071" state="veryHidden" r:id="rId988"/>
    <sheet name="StartUp_988" sheetId="1072" state="veryHidden" r:id="rId989"/>
    <sheet name="StartUp_989" sheetId="1073" state="veryHidden" r:id="rId990"/>
    <sheet name="StartUp_990" sheetId="1074" state="veryHidden" r:id="rId991"/>
    <sheet name="StartUp_991" sheetId="1075" state="veryHidden" r:id="rId992"/>
    <sheet name="StartUp_992" sheetId="1076" state="veryHidden" r:id="rId993"/>
    <sheet name="StartUp_993" sheetId="1077" state="veryHidden" r:id="rId994"/>
    <sheet name="StartUp_994" sheetId="1078" state="veryHidden" r:id="rId995"/>
    <sheet name="StartUp_995" sheetId="1079" state="veryHidden" r:id="rId996"/>
    <sheet name="StartUp_996" sheetId="1080" state="veryHidden" r:id="rId997"/>
    <sheet name="StartUp_997" sheetId="1081" state="veryHidden" r:id="rId998"/>
    <sheet name="StartUp_998" sheetId="1082" state="veryHidden" r:id="rId999"/>
    <sheet name="StartUp_999" sheetId="1083" state="veryHidden" r:id="rId1000"/>
    <sheet name="StartUp_1000" sheetId="1084" state="veryHidden" r:id="rId1001"/>
    <sheet name="StartUp_1001" sheetId="1085" state="veryHidden" r:id="rId1002"/>
    <sheet name="StartUp_1002" sheetId="1086" state="veryHidden" r:id="rId1003"/>
    <sheet name="StartUp_1003" sheetId="1087" state="veryHidden" r:id="rId1004"/>
    <sheet name="StartUp_1004" sheetId="1088" state="veryHidden" r:id="rId1005"/>
    <sheet name="StartUp_1005" sheetId="1089" state="veryHidden" r:id="rId1006"/>
    <sheet name="StartUp_1006" sheetId="1090" state="veryHidden" r:id="rId1007"/>
    <sheet name="StartUp_1007" sheetId="1091" state="veryHidden" r:id="rId1008"/>
    <sheet name="StartUp_1008" sheetId="1092" state="veryHidden" r:id="rId1009"/>
    <sheet name="StartUp_1009" sheetId="1093" state="veryHidden" r:id="rId1010"/>
    <sheet name="StartUp_1010" sheetId="1094" state="veryHidden" r:id="rId1011"/>
    <sheet name="StartUp_1011" sheetId="1095" state="veryHidden" r:id="rId1012"/>
    <sheet name="StartUp_1012" sheetId="1097" state="veryHidden" r:id="rId1013"/>
    <sheet name="StartUp_1013" sheetId="1098" state="veryHidden" r:id="rId1014"/>
    <sheet name="StartUp_1014" sheetId="1099" state="veryHidden" r:id="rId1015"/>
    <sheet name="StartUp_1015" sheetId="1101" state="veryHidden" r:id="rId1016"/>
    <sheet name="StartUp_1016" sheetId="1102" state="veryHidden" r:id="rId1017"/>
    <sheet name="StartUp_1017" sheetId="1103" state="veryHidden" r:id="rId1018"/>
    <sheet name="StartUp_1018" sheetId="1104" state="veryHidden" r:id="rId1019"/>
    <sheet name="StartUp_1019" sheetId="1105" state="veryHidden" r:id="rId1020"/>
    <sheet name="StartUp_1020" sheetId="1106" state="veryHidden" r:id="rId1021"/>
    <sheet name="StartUp_1021" sheetId="1107" state="veryHidden" r:id="rId1022"/>
    <sheet name="StartUp_1022" sheetId="1108" state="veryHidden" r:id="rId1023"/>
    <sheet name="StartUp_1023" sheetId="1109" state="veryHidden" r:id="rId1024"/>
    <sheet name="StartUp_1024" sheetId="1110" state="veryHidden" r:id="rId1025"/>
    <sheet name="StartUp_1025" sheetId="1111" state="veryHidden" r:id="rId1026"/>
    <sheet name="StartUp_1026" sheetId="1112" state="veryHidden" r:id="rId1027"/>
    <sheet name="StartUp_1027" sheetId="1113" state="veryHidden" r:id="rId1028"/>
    <sheet name="StartUp_1028" sheetId="1114" state="veryHidden" r:id="rId1029"/>
    <sheet name="StartUp_1029" sheetId="1115" state="veryHidden" r:id="rId1030"/>
    <sheet name="StartUp_1030" sheetId="1117" state="veryHidden" r:id="rId1031"/>
    <sheet name="StartUp_1031" sheetId="1118" state="veryHidden" r:id="rId1032"/>
    <sheet name="StartUp_1032" sheetId="1119" state="veryHidden" r:id="rId1033"/>
    <sheet name="StartUp_1033" sheetId="1120" state="veryHidden" r:id="rId1034"/>
    <sheet name="StartUp_1034" sheetId="1121" state="veryHidden" r:id="rId1035"/>
    <sheet name="StartUp_1035" sheetId="1122" state="veryHidden" r:id="rId1036"/>
    <sheet name="StartUp_1036" sheetId="1123" state="veryHidden" r:id="rId1037"/>
    <sheet name="StartUp_1037" sheetId="1124" state="veryHidden" r:id="rId1038"/>
    <sheet name="StartUp_1038" sheetId="1125" state="veryHidden" r:id="rId1039"/>
    <sheet name="StartUp_1039" sheetId="1126" state="veryHidden" r:id="rId1040"/>
    <sheet name="StartUp_1040" sheetId="1127" state="veryHidden" r:id="rId1041"/>
    <sheet name="StartUp_1041" sheetId="1128" state="veryHidden" r:id="rId1042"/>
    <sheet name="StartUp_1042" sheetId="1129" state="veryHidden" r:id="rId1043"/>
    <sheet name="StartUp_1043" sheetId="1130" state="veryHidden" r:id="rId1044"/>
    <sheet name="StartUp_1044" sheetId="1131" state="veryHidden" r:id="rId1045"/>
    <sheet name="StartUp_1045" sheetId="1132" state="veryHidden" r:id="rId1046"/>
    <sheet name="StartUp_1046" sheetId="1133" state="veryHidden" r:id="rId1047"/>
    <sheet name="StartUp_1047" sheetId="1134" state="veryHidden" r:id="rId1048"/>
    <sheet name="StartUp_1048" sheetId="1262" state="veryHidden" r:id="rId1049"/>
    <sheet name="StartUp_1049" sheetId="1263" state="veryHidden" r:id="rId1050"/>
    <sheet name="StartUp_1050" sheetId="1264" state="veryHidden" r:id="rId1051"/>
    <sheet name="StartUp_1051" sheetId="1265" state="veryHidden" r:id="rId1052"/>
    <sheet name="StartUp_1052" sheetId="1266" state="veryHidden" r:id="rId1053"/>
    <sheet name="StartUp_1053" sheetId="1267" state="veryHidden" r:id="rId1054"/>
    <sheet name="StartUp_1054" sheetId="1268" state="veryHidden" r:id="rId1055"/>
    <sheet name="StartUp_1055" sheetId="1270" state="veryHidden" r:id="rId1056"/>
    <sheet name="StartUp_1056" sheetId="1271" state="veryHidden" r:id="rId1057"/>
    <sheet name="StartUp_1057" sheetId="1272" state="veryHidden" r:id="rId1058"/>
    <sheet name="StartUp_1058" sheetId="1273" state="veryHidden" r:id="rId1059"/>
    <sheet name="StartUp_1059" sheetId="1274" state="veryHidden" r:id="rId1060"/>
    <sheet name="StartUp_1060" sheetId="1275" state="veryHidden" r:id="rId1061"/>
    <sheet name="StartUp_1061" sheetId="1276" state="veryHidden" r:id="rId1062"/>
    <sheet name="StartUp_1062" sheetId="1277" state="veryHidden" r:id="rId1063"/>
    <sheet name="StartUp_1063" sheetId="1278" state="veryHidden" r:id="rId1064"/>
    <sheet name="StartUp_1064" sheetId="1279" state="veryHidden" r:id="rId1065"/>
    <sheet name="StartUp_1065" sheetId="1280" state="veryHidden" r:id="rId1066"/>
    <sheet name="StartUp_1066" sheetId="1281" state="veryHidden" r:id="rId1067"/>
    <sheet name="StartUp_1067" sheetId="1282" state="veryHidden" r:id="rId1068"/>
    <sheet name="StartUp_1068" sheetId="1283" state="veryHidden" r:id="rId1069"/>
    <sheet name="StartUp_1069" sheetId="1284" state="veryHidden" r:id="rId1070"/>
    <sheet name="StartUp_1070" sheetId="1285" state="veryHidden" r:id="rId1071"/>
    <sheet name="StartUp_1071" sheetId="1286" state="veryHidden" r:id="rId1072"/>
    <sheet name="StartUp_1072" sheetId="1287" state="veryHidden" r:id="rId1073"/>
    <sheet name="StartUp_1073" sheetId="1288" state="veryHidden" r:id="rId1074"/>
    <sheet name="StartUp_1074" sheetId="1289" state="veryHidden" r:id="rId1075"/>
    <sheet name="StartUp_1075" sheetId="1290" state="veryHidden" r:id="rId1076"/>
    <sheet name="StartUp_1076" sheetId="1291" state="veryHidden" r:id="rId1077"/>
    <sheet name="StartUp_1077" sheetId="1292" state="veryHidden" r:id="rId1078"/>
    <sheet name="StartUp_1078" sheetId="1293" state="veryHidden" r:id="rId1079"/>
    <sheet name="StartUp_1079" sheetId="1294" state="veryHidden" r:id="rId1080"/>
    <sheet name="StartUp_1080" sheetId="1295" state="veryHidden" r:id="rId1081"/>
    <sheet name="StartUp_1081" sheetId="1296" state="veryHidden" r:id="rId1082"/>
    <sheet name="StartUp_1082" sheetId="1297" state="veryHidden" r:id="rId1083"/>
    <sheet name="StartUp_1083" sheetId="1298" state="veryHidden" r:id="rId1084"/>
    <sheet name="StartUp_1084" sheetId="1299" state="veryHidden" r:id="rId1085"/>
    <sheet name="StartUp_1085" sheetId="1300" state="veryHidden" r:id="rId1086"/>
    <sheet name="StartUp_1086" sheetId="1301" state="veryHidden" r:id="rId1087"/>
    <sheet name="StartUp_1087" sheetId="1302" state="veryHidden" r:id="rId1088"/>
    <sheet name="StartUp_1088" sheetId="1303" state="veryHidden" r:id="rId1089"/>
    <sheet name="StartUp_1089" sheetId="1304" state="veryHidden" r:id="rId1090"/>
    <sheet name="StartUp_1090" sheetId="1305" state="veryHidden" r:id="rId1091"/>
    <sheet name="StartUp_1091" sheetId="1306" state="veryHidden" r:id="rId1092"/>
    <sheet name="StartUp_1092" sheetId="1307" state="veryHidden" r:id="rId1093"/>
    <sheet name="StartUp_1093" sheetId="1308" state="veryHidden" r:id="rId1094"/>
    <sheet name="StartUp_1094" sheetId="1309" state="veryHidden" r:id="rId1095"/>
    <sheet name="StartUp_1095" sheetId="1310" state="veryHidden" r:id="rId1096"/>
    <sheet name="StartUp_1096" sheetId="1311" state="veryHidden" r:id="rId1097"/>
    <sheet name="StartUp_1097" sheetId="1312" state="veryHidden" r:id="rId1098"/>
    <sheet name="StartUp_1098" sheetId="1313" state="veryHidden" r:id="rId1099"/>
    <sheet name="StartUp_1099" sheetId="1314" state="veryHidden" r:id="rId1100"/>
    <sheet name="StartUp_1100" sheetId="1315" state="veryHidden" r:id="rId1101"/>
    <sheet name="StartUp_1101" sheetId="1316" state="veryHidden" r:id="rId1102"/>
    <sheet name="StartUp_1102" sheetId="1317" state="veryHidden" r:id="rId1103"/>
    <sheet name="StartUp_1103" sheetId="1318" state="veryHidden" r:id="rId1104"/>
    <sheet name="StartUp_1104" sheetId="1319" state="veryHidden" r:id="rId1105"/>
    <sheet name="StartUp_1105" sheetId="1320" state="veryHidden" r:id="rId1106"/>
    <sheet name="StartUp_1106" sheetId="1321" state="veryHidden" r:id="rId1107"/>
    <sheet name="StartUp_1107" sheetId="1322" state="veryHidden" r:id="rId1108"/>
    <sheet name="StartUp_1108" sheetId="1323" state="veryHidden" r:id="rId1109"/>
    <sheet name="StartUp_1109" sheetId="1324" state="veryHidden" r:id="rId1110"/>
    <sheet name="StartUp_1110" sheetId="1325" state="veryHidden" r:id="rId1111"/>
    <sheet name="StartUp_1111" sheetId="1326" state="veryHidden" r:id="rId1112"/>
    <sheet name="StartUp_1112" sheetId="1327" state="veryHidden" r:id="rId1113"/>
    <sheet name="StartUp_1113" sheetId="1328" state="veryHidden" r:id="rId1114"/>
    <sheet name="StartUp_1114" sheetId="1329" state="veryHidden" r:id="rId1115"/>
    <sheet name="StartUp_1115" sheetId="1330" state="veryHidden" r:id="rId1116"/>
    <sheet name="StartUp_1116" sheetId="1331" state="veryHidden" r:id="rId1117"/>
    <sheet name="StartUp_1117" sheetId="1332" state="veryHidden" r:id="rId1118"/>
    <sheet name="StartUp_1118" sheetId="1333" state="veryHidden" r:id="rId1119"/>
    <sheet name="StartUp_1119" sheetId="1334" state="veryHidden" r:id="rId1120"/>
    <sheet name="StartUp_1120" sheetId="1335" state="veryHidden" r:id="rId1121"/>
    <sheet name="StartUp_1121" sheetId="1336" state="veryHidden" r:id="rId1122"/>
    <sheet name="StartUp_1122" sheetId="1337" state="veryHidden" r:id="rId1123"/>
    <sheet name="StartUp_1123" sheetId="1338" state="veryHidden" r:id="rId1124"/>
    <sheet name="StartUp_1124" sheetId="1339" state="veryHidden" r:id="rId1125"/>
    <sheet name="StartUp_1125" sheetId="1340" state="veryHidden" r:id="rId1126"/>
    <sheet name="StartUp_1126" sheetId="1341" state="veryHidden" r:id="rId1127"/>
    <sheet name="StartUp_1127" sheetId="1342" state="veryHidden" r:id="rId1128"/>
    <sheet name="StartUp_1128" sheetId="1343" state="veryHidden" r:id="rId1129"/>
    <sheet name="StartUp_1129" sheetId="1344" state="veryHidden" r:id="rId1130"/>
    <sheet name="StartUp_1130" sheetId="1345" state="veryHidden" r:id="rId1131"/>
    <sheet name="StartUp_1131" sheetId="1346" state="veryHidden" r:id="rId1132"/>
    <sheet name="StartUp_1132" sheetId="1347" state="veryHidden" r:id="rId1133"/>
    <sheet name="StartUp_1133" sheetId="1348" state="veryHidden" r:id="rId1134"/>
    <sheet name="StartUp_1134" sheetId="1349" state="veryHidden" r:id="rId1135"/>
    <sheet name="StartUp_1135" sheetId="1350" state="veryHidden" r:id="rId1136"/>
    <sheet name="StartUp_1136" sheetId="1351" state="veryHidden" r:id="rId1137"/>
    <sheet name="StartUp_1137" sheetId="1352" state="veryHidden" r:id="rId1138"/>
    <sheet name="StartUp_1138" sheetId="1353" state="veryHidden" r:id="rId1139"/>
    <sheet name="StartUp_1139" sheetId="1354" state="veryHidden" r:id="rId1140"/>
    <sheet name="StartUp_1140" sheetId="1355" state="veryHidden" r:id="rId1141"/>
    <sheet name="StartUp_1141" sheetId="1356" state="veryHidden" r:id="rId1142"/>
    <sheet name="StartUp_1142" sheetId="1357" state="veryHidden" r:id="rId1143"/>
    <sheet name="StartUp_1143" sheetId="1358" state="veryHidden" r:id="rId1144"/>
    <sheet name="StartUp_1144" sheetId="1359" state="veryHidden" r:id="rId1145"/>
    <sheet name="StartUp_1145" sheetId="1360" state="veryHidden" r:id="rId1146"/>
    <sheet name="StartUp_1146" sheetId="1361" state="veryHidden" r:id="rId1147"/>
    <sheet name="StartUp_1147" sheetId="1362" state="veryHidden" r:id="rId1148"/>
    <sheet name="StartUp_1148" sheetId="1363" state="veryHidden" r:id="rId1149"/>
    <sheet name="StartUp_1149" sheetId="1364" state="veryHidden" r:id="rId1150"/>
    <sheet name="StartUp_1150" sheetId="1365" state="veryHidden" r:id="rId1151"/>
    <sheet name="StartUp_1151" sheetId="1366" state="veryHidden" r:id="rId1152"/>
    <sheet name="StartUp_1152" sheetId="1367" state="veryHidden" r:id="rId1153"/>
    <sheet name="StartUp_1153" sheetId="1368" state="veryHidden" r:id="rId1154"/>
    <sheet name="StartUp_1154" sheetId="1369" state="veryHidden" r:id="rId1155"/>
    <sheet name="StartUp_1155" sheetId="1370" state="veryHidden" r:id="rId1156"/>
    <sheet name="StartUp_1156" sheetId="1371" state="veryHidden" r:id="rId1157"/>
    <sheet name="StartUp_1157" sheetId="1372" state="veryHidden" r:id="rId1158"/>
    <sheet name="StartUp_1158" sheetId="1373" state="veryHidden" r:id="rId1159"/>
    <sheet name="StartUp_1159" sheetId="1374" state="veryHidden" r:id="rId1160"/>
    <sheet name="StartUp_1160" sheetId="1375" state="veryHidden" r:id="rId1161"/>
    <sheet name="StartUp_1161" sheetId="1376" state="veryHidden" r:id="rId1162"/>
    <sheet name="StartUp_1162" sheetId="1377" state="veryHidden" r:id="rId1163"/>
    <sheet name="StartUp_1163" sheetId="1378" state="veryHidden" r:id="rId1164"/>
    <sheet name="StartUp_1164" sheetId="1379" state="veryHidden" r:id="rId1165"/>
    <sheet name="StartUp_1165" sheetId="1380" state="veryHidden" r:id="rId1166"/>
    <sheet name="StartUp_1166" sheetId="1381" state="veryHidden" r:id="rId1167"/>
    <sheet name="StartUp_1167" sheetId="1382" state="veryHidden" r:id="rId1168"/>
    <sheet name="StartUp_1168" sheetId="1383" state="veryHidden" r:id="rId1169"/>
    <sheet name="StartUp_1169" sheetId="1384" state="veryHidden" r:id="rId1170"/>
    <sheet name="StartUp_1170" sheetId="1385" state="veryHidden" r:id="rId1171"/>
    <sheet name="StartUp_1171" sheetId="1386" state="veryHidden" r:id="rId1172"/>
    <sheet name="StartUp_1172" sheetId="1387" state="veryHidden" r:id="rId1173"/>
    <sheet name="StartUp_1173" sheetId="1388" state="veryHidden" r:id="rId1174"/>
    <sheet name="StartUp_1174" sheetId="1389" state="veryHidden" r:id="rId1175"/>
    <sheet name="StartUp_1175" sheetId="1390" state="veryHidden" r:id="rId1176"/>
    <sheet name="StartUp_1176" sheetId="1391" state="veryHidden" r:id="rId1177"/>
    <sheet name="StartUp_1177" sheetId="1392" state="veryHidden" r:id="rId1178"/>
    <sheet name="StartUp_1178" sheetId="1393" state="veryHidden" r:id="rId1179"/>
    <sheet name="StartUp_1179" sheetId="1394" state="veryHidden" r:id="rId1180"/>
    <sheet name="StartUp_1180" sheetId="1395" state="veryHidden" r:id="rId1181"/>
    <sheet name="StartUp_1181" sheetId="1396" state="veryHidden" r:id="rId1182"/>
    <sheet name="StartUp_1182" sheetId="1397" state="veryHidden" r:id="rId1183"/>
    <sheet name="StartUp_1183" sheetId="1398" state="veryHidden" r:id="rId1184"/>
    <sheet name="StartUp_1184" sheetId="1399" state="veryHidden" r:id="rId1185"/>
    <sheet name="StartUp_1185" sheetId="1400" state="veryHidden" r:id="rId1186"/>
    <sheet name="StartUp_1186" sheetId="1401" state="veryHidden" r:id="rId1187"/>
    <sheet name="StartUp_1187" sheetId="1402" state="veryHidden" r:id="rId1188"/>
    <sheet name="StartUp_1188" sheetId="1403" state="veryHidden" r:id="rId1189"/>
    <sheet name="StartUp_1189" sheetId="1404" state="veryHidden" r:id="rId1190"/>
    <sheet name="StartUp_1190" sheetId="1405" state="veryHidden" r:id="rId1191"/>
    <sheet name="StartUp_1191" sheetId="1406" state="veryHidden" r:id="rId1192"/>
    <sheet name="StartUp_1192" sheetId="1407" state="veryHidden" r:id="rId1193"/>
    <sheet name="StartUp_1193" sheetId="1408" state="veryHidden" r:id="rId1194"/>
    <sheet name="StartUp_1194" sheetId="1409" state="veryHidden" r:id="rId1195"/>
    <sheet name="StartUp_1195" sheetId="1410" state="veryHidden" r:id="rId1196"/>
    <sheet name="StartUp_1196" sheetId="1411" state="veryHidden" r:id="rId1197"/>
    <sheet name="StartUp_1197" sheetId="1412" state="veryHidden" r:id="rId1198"/>
    <sheet name="StartUp_1198" sheetId="1413" state="veryHidden" r:id="rId1199"/>
    <sheet name="StartUp_1199" sheetId="1414" state="veryHidden" r:id="rId1200"/>
    <sheet name="StartUp_1200" sheetId="1415" state="veryHidden" r:id="rId1201"/>
    <sheet name="StartUp_1201" sheetId="1416" state="veryHidden" r:id="rId1202"/>
    <sheet name="StartUp_1202" sheetId="1417" state="veryHidden" r:id="rId1203"/>
    <sheet name="StartUp_1203" sheetId="1418" state="veryHidden" r:id="rId1204"/>
    <sheet name="StartUp_1204" sheetId="1419" state="veryHidden" r:id="rId1205"/>
    <sheet name="StartUp_1205" sheetId="1420" state="veryHidden" r:id="rId1206"/>
    <sheet name="StartUp_1206" sheetId="1421" state="veryHidden" r:id="rId1207"/>
    <sheet name="StartUp_1207" sheetId="1422" state="veryHidden" r:id="rId1208"/>
    <sheet name="StartUp_1208" sheetId="1423" state="veryHidden" r:id="rId1209"/>
    <sheet name="StartUp_1209" sheetId="1424" state="veryHidden" r:id="rId1210"/>
    <sheet name="StartUp_1210" sheetId="1425" state="veryHidden" r:id="rId1211"/>
    <sheet name="StartUp_1211" sheetId="1426" state="veryHidden" r:id="rId1212"/>
    <sheet name="StartUp_1212" sheetId="1427" state="veryHidden" r:id="rId1213"/>
    <sheet name="StartUp_1213" sheetId="1428" state="veryHidden" r:id="rId1214"/>
    <sheet name="StartUp_1214" sheetId="1429" state="veryHidden" r:id="rId1215"/>
    <sheet name="StartUp_1215" sheetId="1430" state="veryHidden" r:id="rId1216"/>
    <sheet name="StartUp_1216" sheetId="1431" state="veryHidden" r:id="rId1217"/>
    <sheet name="StartUp_1217" sheetId="1432" state="veryHidden" r:id="rId1218"/>
    <sheet name="StartUp_1218" sheetId="1433" state="veryHidden" r:id="rId1219"/>
    <sheet name="StartUp_1219" sheetId="1434" state="veryHidden" r:id="rId1220"/>
    <sheet name="StartUp_1220" sheetId="1435" state="veryHidden" r:id="rId1221"/>
    <sheet name="StartUp_1221" sheetId="1436" state="veryHidden" r:id="rId1222"/>
    <sheet name="StartUp_1222" sheetId="1437" state="veryHidden" r:id="rId1223"/>
    <sheet name="StartUp_1223" sheetId="1438" state="veryHidden" r:id="rId1224"/>
    <sheet name="StartUp_1224" sheetId="1439" state="veryHidden" r:id="rId1225"/>
    <sheet name="StartUp_1225" sheetId="1440" state="veryHidden" r:id="rId1226"/>
    <sheet name="StartUp_1226" sheetId="1441" state="veryHidden" r:id="rId1227"/>
    <sheet name="StartUp_1227" sheetId="1442" state="veryHidden" r:id="rId1228"/>
    <sheet name="StartUp_1228" sheetId="1443" state="veryHidden" r:id="rId1229"/>
    <sheet name="StartUp_1229" sheetId="1444" state="veryHidden" r:id="rId1230"/>
    <sheet name="StartUp_1230" sheetId="1445" state="veryHidden" r:id="rId1231"/>
    <sheet name="StartUp_1231" sheetId="1446" state="veryHidden" r:id="rId1232"/>
    <sheet name="StartUp_1232" sheetId="1447" state="veryHidden" r:id="rId1233"/>
    <sheet name="StartUp_1233" sheetId="1448" state="veryHidden" r:id="rId1234"/>
    <sheet name="StartUp_1234" sheetId="1449" state="veryHidden" r:id="rId1235"/>
    <sheet name="StartUp_1235" sheetId="1450" state="veryHidden" r:id="rId1236"/>
    <sheet name="StartUp_1236" sheetId="1451" state="veryHidden" r:id="rId1237"/>
    <sheet name="StartUp_1237" sheetId="1452" state="veryHidden" r:id="rId1238"/>
    <sheet name="StartUp_1238" sheetId="1453" state="veryHidden" r:id="rId1239"/>
    <sheet name="StartUp_1239" sheetId="1454" state="veryHidden" r:id="rId1240"/>
    <sheet name="StartUp_1240" sheetId="1455" state="veryHidden" r:id="rId1241"/>
    <sheet name="StartUp_1241" sheetId="1456" state="veryHidden" r:id="rId1242"/>
    <sheet name="StartUp_1242" sheetId="1457" state="veryHidden" r:id="rId1243"/>
    <sheet name="StartUp_1243" sheetId="1458" state="veryHidden" r:id="rId1244"/>
    <sheet name="StartUp_1244" sheetId="1459" state="veryHidden" r:id="rId1245"/>
    <sheet name="StartUp_1245" sheetId="1460" state="veryHidden" r:id="rId1246"/>
    <sheet name="StartUp_1246" sheetId="1461" state="veryHidden" r:id="rId1247"/>
    <sheet name="StartUp_1247" sheetId="1462" state="veryHidden" r:id="rId1248"/>
    <sheet name="StartUp_1248" sheetId="1463" state="veryHidden" r:id="rId1249"/>
    <sheet name="StartUp_1249" sheetId="1464" state="veryHidden" r:id="rId1250"/>
    <sheet name="StartUp_1250" sheetId="1465" state="veryHidden" r:id="rId1251"/>
    <sheet name="StartUp_1251" sheetId="1466" state="veryHidden" r:id="rId1252"/>
    <sheet name="StartUp_1252" sheetId="1467" state="veryHidden" r:id="rId1253"/>
    <sheet name="StartUp_1253" sheetId="1468" state="veryHidden" r:id="rId1254"/>
    <sheet name="StartUp_1254" sheetId="1469" state="veryHidden" r:id="rId1255"/>
    <sheet name="StartUp_1255" sheetId="1470" state="veryHidden" r:id="rId1256"/>
    <sheet name="StartUp_1256" sheetId="1471" state="veryHidden" r:id="rId1257"/>
    <sheet name="StartUp_1257" sheetId="1472" state="veryHidden" r:id="rId1258"/>
    <sheet name="StartUp_1258" sheetId="1473" state="veryHidden" r:id="rId1259"/>
    <sheet name="StartUp_1259" sheetId="1474" state="veryHidden" r:id="rId1260"/>
    <sheet name="StartUp_1260" sheetId="1475" state="veryHidden" r:id="rId1261"/>
    <sheet name="StartUp_1261" sheetId="1476" state="veryHidden" r:id="rId1262"/>
    <sheet name="StartUp_1262" sheetId="1477" state="veryHidden" r:id="rId1263"/>
    <sheet name="StartUp_1263" sheetId="1478" state="veryHidden" r:id="rId1264"/>
    <sheet name="StartUp_1264" sheetId="1479" state="veryHidden" r:id="rId1265"/>
    <sheet name="StartUp_1265" sheetId="1480" state="veryHidden" r:id="rId1266"/>
    <sheet name="StartUp_1266" sheetId="1481" state="veryHidden" r:id="rId1267"/>
    <sheet name="StartUp_1267" sheetId="1482" state="veryHidden" r:id="rId1268"/>
    <sheet name="StartUp_1268" sheetId="1483" state="veryHidden" r:id="rId1269"/>
    <sheet name="StartUp_1269" sheetId="1484" state="veryHidden" r:id="rId1270"/>
    <sheet name="StartUp_1270" sheetId="1485" state="veryHidden" r:id="rId1271"/>
    <sheet name="StartUp_1271" sheetId="1486" state="veryHidden" r:id="rId1272"/>
    <sheet name="StartUp_1272" sheetId="1487" state="veryHidden" r:id="rId1273"/>
    <sheet name="StartUp_1273" sheetId="1488" state="veryHidden" r:id="rId1274"/>
    <sheet name="StartUp_1274" sheetId="1489" state="veryHidden" r:id="rId1275"/>
    <sheet name="StartUp_1275" sheetId="1490" state="veryHidden" r:id="rId1276"/>
    <sheet name="StartUp_1276" sheetId="1491" state="veryHidden" r:id="rId1277"/>
    <sheet name="StartUp_1277" sheetId="1492" state="veryHidden" r:id="rId1278"/>
    <sheet name="StartUp_1278" sheetId="1493" state="veryHidden" r:id="rId1279"/>
    <sheet name="StartUp_1279" sheetId="1494" state="veryHidden" r:id="rId1280"/>
    <sheet name="StartUp_1280" sheetId="1495" state="veryHidden" r:id="rId1281"/>
    <sheet name="StartUp_1281" sheetId="1496" state="veryHidden" r:id="rId1282"/>
    <sheet name="StartUp_1282" sheetId="1497" state="veryHidden" r:id="rId1283"/>
    <sheet name="StartUp_1283" sheetId="1498" state="veryHidden" r:id="rId1284"/>
    <sheet name="StartUp_1284" sheetId="1499" state="veryHidden" r:id="rId1285"/>
    <sheet name="StartUp_1285" sheetId="1500" state="veryHidden" r:id="rId1286"/>
    <sheet name="StartUp_1286" sheetId="1501" state="veryHidden" r:id="rId1287"/>
    <sheet name="StartUp_1287" sheetId="1502" state="veryHidden" r:id="rId1288"/>
    <sheet name="StartUp_1288" sheetId="1503" state="veryHidden" r:id="rId1289"/>
    <sheet name="StartUp_1289" sheetId="1504" state="veryHidden" r:id="rId1290"/>
    <sheet name="StartUp_1290" sheetId="1505" state="veryHidden" r:id="rId1291"/>
    <sheet name="StartUp_1291" sheetId="1506" state="veryHidden" r:id="rId1292"/>
    <sheet name="StartUp_1292" sheetId="1507" state="veryHidden" r:id="rId1293"/>
    <sheet name="StartUp_1293" sheetId="1508" state="veryHidden" r:id="rId1294"/>
    <sheet name="StartUp_1294" sheetId="1509" state="veryHidden" r:id="rId1295"/>
    <sheet name="StartUp_1295" sheetId="1510" state="veryHidden" r:id="rId1296"/>
    <sheet name="StartUp_1296" sheetId="1511" state="veryHidden" r:id="rId1297"/>
    <sheet name="StartUp_1297" sheetId="1512" state="veryHidden" r:id="rId1298"/>
    <sheet name="StartUp_1298" sheetId="1513" state="veryHidden" r:id="rId1299"/>
    <sheet name="StartUp_1299" sheetId="1514" state="veryHidden" r:id="rId1300"/>
    <sheet name="StartUp_1300" sheetId="1515" state="veryHidden" r:id="rId1301"/>
    <sheet name="StartUp_1301" sheetId="1516" state="veryHidden" r:id="rId1302"/>
    <sheet name="StartUp_1302" sheetId="1517" state="veryHidden" r:id="rId1303"/>
    <sheet name="StartUp_1303" sheetId="1518" state="veryHidden" r:id="rId1304"/>
    <sheet name="StartUp_1304" sheetId="1519" state="veryHidden" r:id="rId1305"/>
    <sheet name="StartUp_1305" sheetId="1520" state="veryHidden" r:id="rId1306"/>
    <sheet name="StartUp_1306" sheetId="1521" state="veryHidden" r:id="rId1307"/>
    <sheet name="StartUp_1307" sheetId="1522" state="veryHidden" r:id="rId1308"/>
    <sheet name="StartUp_1308" sheetId="1523" state="veryHidden" r:id="rId1309"/>
    <sheet name="StartUp_1309" sheetId="1524" state="veryHidden" r:id="rId1310"/>
    <sheet name="StartUp_1310" sheetId="1525" state="veryHidden" r:id="rId1311"/>
    <sheet name="StartUp_1311" sheetId="1526" state="veryHidden" r:id="rId1312"/>
    <sheet name="StartUp_1312" sheetId="1527" state="veryHidden" r:id="rId1313"/>
    <sheet name="StartUp_1313" sheetId="1528" state="veryHidden" r:id="rId1314"/>
    <sheet name="StartUp_1314" sheetId="1529" state="veryHidden" r:id="rId1315"/>
    <sheet name="StartUp_1315" sheetId="1530" state="veryHidden" r:id="rId1316"/>
    <sheet name="StartUp_1316" sheetId="1531" state="veryHidden" r:id="rId1317"/>
    <sheet name="StartUp_1317" sheetId="1532" state="veryHidden" r:id="rId1318"/>
    <sheet name="StartUp_1318" sheetId="1533" state="veryHidden" r:id="rId1319"/>
    <sheet name="StartUp_1319" sheetId="1534" state="veryHidden" r:id="rId1320"/>
    <sheet name="StartUp_1320" sheetId="1535" state="veryHidden" r:id="rId1321"/>
    <sheet name="StartUp_1321" sheetId="1536" state="veryHidden" r:id="rId1322"/>
    <sheet name="StartUp_1322" sheetId="1537" state="veryHidden" r:id="rId1323"/>
    <sheet name="StartUp_1323" sheetId="1538" state="veryHidden" r:id="rId1324"/>
    <sheet name="StartUp_1324" sheetId="1539" state="veryHidden" r:id="rId1325"/>
    <sheet name="StartUp_1325" sheetId="1540" state="veryHidden" r:id="rId1326"/>
    <sheet name="StartUp_1326" sheetId="1541" state="veryHidden" r:id="rId1327"/>
    <sheet name="StartUp_1327" sheetId="1542" state="veryHidden" r:id="rId1328"/>
    <sheet name="StartUp_1328" sheetId="1543" state="veryHidden" r:id="rId1329"/>
    <sheet name="StartUp_1329" sheetId="1544" state="veryHidden" r:id="rId1330"/>
    <sheet name="StartUp_1330" sheetId="1545" state="veryHidden" r:id="rId1331"/>
    <sheet name="StartUp_1331" sheetId="1546" state="veryHidden" r:id="rId1332"/>
    <sheet name="StartUp_1332" sheetId="1547" state="veryHidden" r:id="rId1333"/>
    <sheet name="StartUp_1333" sheetId="1548" state="veryHidden" r:id="rId1334"/>
    <sheet name="StartUp_1334" sheetId="1549" state="veryHidden" r:id="rId1335"/>
    <sheet name="StartUp_1335" sheetId="1550" state="veryHidden" r:id="rId1336"/>
    <sheet name="StartUp_1336" sheetId="1551" state="veryHidden" r:id="rId1337"/>
    <sheet name="StartUp_1337" sheetId="1552" state="veryHidden" r:id="rId1338"/>
    <sheet name="StartUp_1338" sheetId="1553" state="veryHidden" r:id="rId1339"/>
    <sheet name="StartUp_1339" sheetId="1554" state="veryHidden" r:id="rId1340"/>
    <sheet name="StartUp_1340" sheetId="1555" state="veryHidden" r:id="rId1341"/>
    <sheet name="StartUp_1341" sheetId="1556" state="veryHidden" r:id="rId1342"/>
    <sheet name="StartUp_1342" sheetId="1557" state="veryHidden" r:id="rId1343"/>
    <sheet name="StartUp_1343" sheetId="1558" state="veryHidden" r:id="rId1344"/>
    <sheet name="StartUp_1344" sheetId="1559" state="veryHidden" r:id="rId1345"/>
    <sheet name="StartUp_1345" sheetId="1560" state="veryHidden" r:id="rId1346"/>
    <sheet name="StartUp_1346" sheetId="1561" state="veryHidden" r:id="rId1347"/>
    <sheet name="Bieu tong hop" sheetId="1565" r:id="rId1348"/>
    <sheet name="B2 nganh, linh vuc" sheetId="2" r:id="rId1349"/>
    <sheet name="Bieu dieu chinh (PA 2)" sheetId="1261" state="hidden" r:id="rId1350"/>
    <sheet name="Bieu dieu chinh PA2" sheetId="1269" state="hidden" r:id="rId1351"/>
    <sheet name="B3 dieu chinh chi tieu" sheetId="1100" state="hidden" r:id="rId1352"/>
    <sheet name="HO TRO SXNN" sheetId="647" state="hidden" r:id="rId1353"/>
    <sheet name="00000000" sheetId="31" state="veryHidden" r:id="rId1354"/>
    <sheet name="10000000" sheetId="34" state="veryHidden" r:id="rId1355"/>
    <sheet name="20000000" sheetId="37" state="veryHidden" r:id="rId1356"/>
    <sheet name="40000000" sheetId="38" state="veryHidden" r:id="rId1357"/>
    <sheet name="30000000" sheetId="40" state="veryHidden" r:id="rId1358"/>
    <sheet name="000000000000" sheetId="41" state="veryHidden" r:id="rId1359"/>
    <sheet name="50000000" sheetId="42" state="veryHidden" r:id="rId1360"/>
    <sheet name="60000000" sheetId="60" state="veryHidden" r:id="rId1361"/>
    <sheet name="~         " sheetId="1116" state="veryHidden" r:id="rId1362"/>
  </sheets>
  <definedNames>
    <definedName name="__Count" localSheetId="1361">4</definedName>
    <definedName name="_1">#N/A</definedName>
    <definedName name="_1000A01">#N/A</definedName>
    <definedName name="_10TEÂN_KHAÙCH_HAØ" localSheetId="1361">#REF!</definedName>
    <definedName name="_11THAØNH_TIEÀN" localSheetId="1361">#REF!</definedName>
    <definedName name="_12TRÒ_GIAÙ" localSheetId="1361">#REF!</definedName>
    <definedName name="_13TRÒ_GIAÙ__VAT" localSheetId="1361">#REF!</definedName>
    <definedName name="_2">#N/A</definedName>
    <definedName name="_4MAÕ_HAØNG" localSheetId="1361">#REF!</definedName>
    <definedName name="_5MAÕ_SOÁ_THUEÁ" localSheetId="1361">#REF!</definedName>
    <definedName name="_6ÑÔN_GIAÙ" localSheetId="1361">#REF!</definedName>
    <definedName name="_7SOÁ_CTÖØ" localSheetId="1361">#REF!</definedName>
    <definedName name="_8SOÁ_LÖÔÏNG" localSheetId="1361">#REF!</definedName>
    <definedName name="_a1" localSheetId="1361" hidden="1">{"'Sheet1'!$L$16"}</definedName>
    <definedName name="_a1" hidden="1">{"'Sheet1'!$L$16"}</definedName>
    <definedName name="_a129" localSheetId="136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36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an2" localSheetId="1361" hidden="1">{"'Sheet1'!$L$16"}</definedName>
    <definedName name="_ban2" hidden="1">{"'Sheet1'!$L$16"}</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Count" localSheetId="1361">4</definedName>
    <definedName name="_dao1">#REF!</definedName>
    <definedName name="_dbu1">#REF!</definedName>
    <definedName name="_dbu2">#REF!</definedName>
    <definedName name="_ddn400">#REF!</definedName>
    <definedName name="_ddn600">#REF!</definedName>
    <definedName name="_f5" localSheetId="1361" hidden="1">{"'Sheet1'!$L$16"}</definedName>
    <definedName name="_f5" hidden="1">{"'Sheet1'!$L$16"}</definedName>
    <definedName name="_Fill" hidden="1">#REF!</definedName>
    <definedName name="_Goi8" localSheetId="1361" hidden="1">{"'Sheet1'!$L$16"}</definedName>
    <definedName name="_Goi8" hidden="1">{"'Sheet1'!$L$16"}</definedName>
    <definedName name="_gon4">#REF!</definedName>
    <definedName name="_h1" localSheetId="1361" hidden="1">{"'Sheet1'!$L$16"}</definedName>
    <definedName name="_h1" hidden="1">{"'Sheet1'!$L$16"}</definedName>
    <definedName name="_H3">#REF!</definedName>
    <definedName name="_hom2">#REF!</definedName>
    <definedName name="_hsm2">1.1289</definedName>
    <definedName name="_hu1" localSheetId="1361" hidden="1">{"'Sheet1'!$L$16"}</definedName>
    <definedName name="_hu1" hidden="1">{"'Sheet1'!$L$16"}</definedName>
    <definedName name="_hu2" localSheetId="1361" hidden="1">{"'Sheet1'!$L$16"}</definedName>
    <definedName name="_hu2" hidden="1">{"'Sheet1'!$L$16"}</definedName>
    <definedName name="_hu5" localSheetId="1361" hidden="1">{"'Sheet1'!$L$16"}</definedName>
    <definedName name="_hu5" hidden="1">{"'Sheet1'!$L$16"}</definedName>
    <definedName name="_hu6" localSheetId="1361" hidden="1">{"'Sheet1'!$L$16"}</definedName>
    <definedName name="_hu6" hidden="1">{"'Sheet1'!$L$16"}</definedName>
    <definedName name="_Key1" hidden="1">#REF!</definedName>
    <definedName name="_Key2" hidden="1">#REF!</definedName>
    <definedName name="_km03" localSheetId="1361"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n1" localSheetId="1361" hidden="1">{"'Sheet1'!$L$16"}</definedName>
    <definedName name="_Lan1" hidden="1">{"'Sheet1'!$L$16"}</definedName>
    <definedName name="_LAN3" localSheetId="1361" hidden="1">{"'Sheet1'!$L$16"}</definedName>
    <definedName name="_LAN3" hidden="1">{"'Sheet1'!$L$16"}</definedName>
    <definedName name="_lap1">#REF!</definedName>
    <definedName name="_lap2">#REF!</definedName>
    <definedName name="_M36" localSheetId="1361" hidden="1">{"'Sheet1'!$L$16"}</definedName>
    <definedName name="_M36" hidden="1">{"'Sheet1'!$L$16"}</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NSO2" localSheetId="1361" hidden="1">{"'Sheet1'!$L$16"}</definedName>
    <definedName name="_NSO2" hidden="1">{"'Sheet1'!$L$16"}</definedName>
    <definedName name="_Order1" localSheetId="1361" hidden="1">255</definedName>
    <definedName name="_Order1" hidden="1">255</definedName>
    <definedName name="_Order2" hidden="1">255</definedName>
    <definedName name="_PA3" localSheetId="1361" hidden="1">{"'Sheet1'!$L$16"}</definedName>
    <definedName name="_PA3" hidden="1">{"'Sheet1'!$L$16"}</definedName>
    <definedName name="_phu2" localSheetId="1361" hidden="1">{"'Sheet1'!$L$16"}</definedName>
    <definedName name="_phu2" hidden="1">{"'Sheet1'!$L$16"}</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d1" hidden="1">{"'Sheet1'!$L$16"}</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ML_OBDlg2" hidden="1">TRUE</definedName>
    <definedName name="_TO14" localSheetId="1361" hidden="1">{"'Sheet1'!$L$16"}</definedName>
    <definedName name="_TO14" hidden="1">{"'Sheet1'!$L$16"}</definedName>
    <definedName name="_Tru21" localSheetId="1361" hidden="1">{"'Sheet1'!$L$16"}</definedName>
    <definedName name="_Tru21" hidden="1">{"'Sheet1'!$L$16"}</definedName>
    <definedName name="_tt3" hidden="1">{"'Sheet1'!$L$16"}</definedName>
    <definedName name="_tz593">#REF!</definedName>
    <definedName name="_vc1">#REF!</definedName>
    <definedName name="_vc2">#REF!</definedName>
    <definedName name="_vc3">#REF!</definedName>
    <definedName name="_VC5" localSheetId="1361" hidden="1">{"'Sheet1'!$L$16"}</definedName>
    <definedName name="_VC5" hidden="1">{"'Sheet1'!$L$16"}</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 localSheetId="136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âdf" localSheetId="1361">{"Book5","sæ quü.xls","Dù to¸n x©y dùng nhµ s¶n xuÊt.xls","Than.xls","TiÕn ®é s¶n xuÊt - Th¸ng 9.xls"}</definedName>
    <definedName name="ag15F80">#REF!</definedName>
    <definedName name="All_Item">#REF!</definedName>
    <definedName name="ALPIN">#N/A</definedName>
    <definedName name="ALPJYOU">#N/A</definedName>
    <definedName name="ALPTOI">#N/A</definedName>
    <definedName name="anscount" localSheetId="1361" hidden="1">3</definedName>
    <definedName name="anscount" hidden="1">1</definedName>
    <definedName name="AS2DocOpenMode" hidden="1">"AS2DocumentEdit"</definedName>
    <definedName name="asd">{"Book1","Dt tonghop.xls"}</definedName>
    <definedName name="asega" localSheetId="1361">{"Thuxm2.xls","Sheet1"}</definedName>
    <definedName name="ATGT" localSheetId="1361" hidden="1">{"'Sheet1'!$L$16"}</definedName>
    <definedName name="ATGT" hidden="1">{"'Sheet1'!$L$16"}</definedName>
    <definedName name="B" localSheetId="1361">#REF!</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giang" localSheetId="1361" hidden="1">{"'Sheet1'!$L$16"}</definedName>
    <definedName name="Bgiang" hidden="1">{"'Sheet1'!$L$16"}</definedName>
    <definedName name="Book2">#REF!</definedName>
    <definedName name="BookName" localSheetId="1361">"Bieu dieu chinh ke hoach 2014.xls"</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1361">{"Book1","Dt tonghop.xls"}</definedName>
    <definedName name="bùc">{"Book1","Dt tonghop.xls"}</definedName>
    <definedName name="buoc">#REF!</definedName>
    <definedName name="Bust">#REF!</definedName>
    <definedName name="Button_26">"SOKTMAY1003_SOQUI_VND__List"</definedName>
    <definedName name="Button_28">"SOKTMAY1003_SOQUI_VND__List"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 localSheetId="1361">BlankMacro1</definedName>
    <definedName name="cfc">#REF!</definedName>
    <definedName name="cfk">#REF!</definedName>
    <definedName name="chie" localSheetId="1361">BlankMacro1</definedName>
    <definedName name="chitietbgiang2" localSheetId="1361" hidden="1">{"'Sheet1'!$L$16"}</definedName>
    <definedName name="chitietbgiang2" hidden="1">{"'Sheet1'!$L$16"}</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AT" localSheetId="1361">#REF!</definedName>
    <definedName name="COC_1.2">#REF!</definedName>
    <definedName name="Coc_2m">#REF!</definedName>
    <definedName name="Code" hidden="1">#REF!</definedName>
    <definedName name="Cöï_ly_vaän_chuyeãn">#REF!</definedName>
    <definedName name="CÖÏ_LY_VAÄN_CHUYEÅN">#REF!</definedName>
    <definedName name="Comm" localSheetId="1361">BlankMacro1</definedName>
    <definedName name="COMMON" localSheetId="136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ent1" localSheetId="1361">ErrorHandler_1</definedName>
    <definedName name="Continue">#REF!</definedName>
    <definedName name="cot7.5">#REF!</definedName>
    <definedName name="cot8.5">#REF!</definedName>
    <definedName name="Country">#REF!</definedName>
    <definedName name="COVER">#REF!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1361">#REF!</definedName>
    <definedName name="CS_10">#REF!</definedName>
    <definedName name="CS_100" localSheetId="1361">#REF!</definedName>
    <definedName name="CS_100">#REF!</definedName>
    <definedName name="CS_10S" localSheetId="1361">#REF!</definedName>
    <definedName name="CS_10S">#REF!</definedName>
    <definedName name="CS_120" localSheetId="1361">#REF!</definedName>
    <definedName name="CS_120">#REF!</definedName>
    <definedName name="CS_140" localSheetId="1361">#REF!</definedName>
    <definedName name="CS_140">#REF!</definedName>
    <definedName name="CS_160" localSheetId="1361">#REF!</definedName>
    <definedName name="CS_160">#REF!</definedName>
    <definedName name="CS_20" localSheetId="1361">#REF!</definedName>
    <definedName name="CS_20">#REF!</definedName>
    <definedName name="CS_30" localSheetId="1361">#REF!</definedName>
    <definedName name="CS_30">#REF!</definedName>
    <definedName name="CS_40" localSheetId="1361">#REF!</definedName>
    <definedName name="CS_40">#REF!</definedName>
    <definedName name="CS_40S" localSheetId="1361">#REF!</definedName>
    <definedName name="CS_40S">#REF!</definedName>
    <definedName name="CS_5S" localSheetId="1361">#REF!</definedName>
    <definedName name="CS_5S">#REF!</definedName>
    <definedName name="CS_60" localSheetId="1361">#REF!</definedName>
    <definedName name="CS_60">#REF!</definedName>
    <definedName name="CS_80" localSheetId="1361">#REF!</definedName>
    <definedName name="CS_80">#REF!</definedName>
    <definedName name="CS_80S" localSheetId="1361">#REF!</definedName>
    <definedName name="CS_80S">#REF!</definedName>
    <definedName name="CS_STD" localSheetId="1361">#REF!</definedName>
    <definedName name="CS_STD">#REF!</definedName>
    <definedName name="CS_XS" localSheetId="1361">#REF!</definedName>
    <definedName name="CS_XS">#REF!</definedName>
    <definedName name="CS_XXS" localSheetId="136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CT1" localSheetId="1361" hidden="1">{"'Sheet1'!$L$16"}</definedName>
    <definedName name="CTCT1" hidden="1">{"'Sheet1'!$L$16"}</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Ð" localSheetId="1361">BlankMacro1</definedName>
    <definedName name="D_7101A_B">#REF!</definedName>
    <definedName name="D_L">#REF!</definedName>
    <definedName name="da">#REF!</definedName>
    <definedName name="Dad" localSheetId="1361" hidden="1">{"'Sheet1'!$L$16"}</definedName>
    <definedName name="Dad" hidden="1">{"'Sheet1'!$L$16"}</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 localSheetId="1361">#REF!</definedName>
    <definedName name="data">#REF!</definedName>
    <definedName name="DATA_DATA2_List" localSheetId="1361">#REF!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đ" localSheetId="1361" hidden="1">{"'Sheet1'!$L$16"}</definedName>
    <definedName name="dđ" hidden="1">{"'Sheet1'!$L$16"}</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 hidden="1">{"'Sheet1'!$L$16"}</definedName>
    <definedName name="DoanI_2">#REF!</definedName>
    <definedName name="DoanII_2">#REF!</definedName>
    <definedName name="Document_array" localSheetId="1361">{"Book1"}</definedName>
    <definedName name="Document_array">{"QL 32 -TBGTI.xls","Sheet1"}</definedName>
    <definedName name="Documents_array">#REF!</definedName>
    <definedName name="dongia" localSheetId="1361">#REF!</definedName>
    <definedName name="Dongia">#REF!</definedName>
    <definedName name="ds">#REF!</definedName>
    <definedName name="ds1pnc">#REF!</definedName>
    <definedName name="ds1pvl">#REF!</definedName>
    <definedName name="ds3pnc">#REF!</definedName>
    <definedName name="ds3pvl">#REF!</definedName>
    <definedName name="DSTD_Clear" localSheetId="1361">'~         '!DSTD_Clear</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 localSheetId="1361">#REF!</definedName>
    <definedName name="f">#REF!</definedName>
    <definedName name="f92F56">#REF!</definedName>
    <definedName name="FACTOR">#REF!</definedName>
    <definedName name="Fax">#REF!</definedName>
    <definedName name="fbsdggdsf" localSheetId="1361">{"DZ-TDTB2.XLS","Dcksat.xls"}</definedName>
    <definedName name="fbsdggdsf">{"DZ-TDTB2.XLS","Dcksat.xls"}</definedName>
    <definedName name="FCode" hidden="1">#REF!</definedName>
    <definedName name="FDR">#REF!</definedName>
    <definedName name="fff" localSheetId="1361" hidden="1">{"'Sheet1'!$L$16"}</definedName>
    <definedName name="fff" hidden="1">{"'Sheet1'!$L$16"}</definedName>
    <definedName name="fg" hidden="1">{"'Sheet1'!$L$16"}</definedName>
    <definedName name="FIT" localSheetId="1361">BlankMacro1</definedName>
    <definedName name="FITT2" localSheetId="1361">BlankMacro1</definedName>
    <definedName name="FITTING2" localSheetId="1361">BlankMacro1</definedName>
    <definedName name="FLG" localSheetId="1361">BlankMacro1</definedName>
    <definedName name="foo" localSheetId="1361">ErrorHandler_1</definedName>
    <definedName name="FP" localSheetId="1361">#REF!</definedName>
    <definedName name="fsdfdsf" localSheetId="1361" hidden="1">{"'Sheet1'!$L$16"}</definedName>
    <definedName name="fsdfdsf" hidden="1">{"'Sheet1'!$L$16"}</definedName>
    <definedName name="fuji">#REF!</definedName>
    <definedName name="g" localSheetId="1361"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etrtertertert" localSheetId="1361">BlankMacro1</definedName>
    <definedName name="ghip">#REF!</definedName>
    <definedName name="gia">#REF!</definedName>
    <definedName name="gia_tien">#REF!</definedName>
    <definedName name="gia_tien_BTN">#REF!</definedName>
    <definedName name="Giocong">#REF!</definedName>
    <definedName name="gkkjl" localSheetId="1361" hidden="1">{"'Sheet1'!$L$16"}</definedName>
    <definedName name="gkkjl" hidden="1">{"'Sheet1'!$L$16"}</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 localSheetId="1361" hidden="1">{"'Sheet1'!$L$16"}</definedName>
    <definedName name="h18x">#REF!</definedName>
    <definedName name="h30x">#REF!</definedName>
    <definedName name="hai" localSheetId="1361" hidden="1">{"'Sheet1'!$L$16"}</definedName>
    <definedName name="hai" hidden="1">{"'Sheet1'!$L$16"}</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jjkl" localSheetId="1361" hidden="1">{"'Sheet1'!$L$16"}</definedName>
    <definedName name="hjjkl"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1361">#REF!</definedName>
    <definedName name="HOME_MANP">#REF!</definedName>
    <definedName name="HOMEOFFICE_COST" localSheetId="136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 localSheetId="1361">1.1289</definedName>
    <definedName name="hsm">#REF!</definedName>
    <definedName name="HSMTC">#REF!</definedName>
    <definedName name="hsnc_cau" localSheetId="1361">2.5039</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svl2">1</definedName>
    <definedName name="htlm" localSheetId="1361" hidden="1">{"'Sheet1'!$L$16"}</definedName>
    <definedName name="htlm" hidden="1">{"'Sheet1'!$L$16"}</definedName>
    <definedName name="HTML_CodePage" hidden="1">950</definedName>
    <definedName name="HTML_Control" localSheetId="136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1361" hidden="1">{"'Sheet1'!$L$16"}</definedName>
    <definedName name="hu" hidden="1">{"'Sheet1'!$L$16"}</definedName>
    <definedName name="hung" hidden="1">{"'Sheet1'!$L$16"}</definedName>
    <definedName name="huy" localSheetId="1361"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Count" localSheetId="1361">3</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O" localSheetId="1361">#REF!</definedName>
    <definedName name="IWTP">#REF!</definedName>
    <definedName name="j" localSheetId="1361">#REF!</definedName>
    <definedName name="J.O">#REF!</definedName>
    <definedName name="J.O_GT">#REF!</definedName>
    <definedName name="j356C8">#REF!</definedName>
    <definedName name="k">#REF!</definedName>
    <definedName name="K_L">#REF!</definedName>
    <definedName name="kcong">#REF!</definedName>
    <definedName name="khac">2</definedName>
    <definedName name="khanang">#REF!</definedName>
    <definedName name="khla09" localSheetId="1361" hidden="1">{"'Sheet1'!$L$16"}</definedName>
    <definedName name="khla09" hidden="1">{"'Sheet1'!$L$16"}</definedName>
    <definedName name="khong">#REF!</definedName>
    <definedName name="khongtruotgia" localSheetId="1361" hidden="1">{"'Sheet1'!$L$16"}</definedName>
    <definedName name="khongtruotgia" hidden="1">{"'Sheet1'!$L$16"}</definedName>
    <definedName name="khvh09" localSheetId="1361" hidden="1">{"'Sheet1'!$L$16"}</definedName>
    <definedName name="khvh09" hidden="1">{"'Sheet1'!$L$16"}</definedName>
    <definedName name="KHYt09" localSheetId="1361" hidden="1">{"'Sheet1'!$L$16"}</definedName>
    <definedName name="KHYt09" hidden="1">{"'Sheet1'!$L$16"}</definedName>
    <definedName name="Kiem_tra_trung_ten">#REF!</definedName>
    <definedName name="kkk">#REF!</definedName>
    <definedName name="kl">#REF!</definedName>
    <definedName name="kl_ME">#REF!</definedName>
    <definedName name="KLC">#REF!</definedName>
    <definedName name="kp1ph">#REF!</definedName>
    <definedName name="ksbn" localSheetId="1361" hidden="1">{"'Sheet1'!$L$16"}</definedName>
    <definedName name="ksbn" hidden="1">{"'Sheet1'!$L$16"}</definedName>
    <definedName name="kshn" localSheetId="1361" hidden="1">{"'Sheet1'!$L$16"}</definedName>
    <definedName name="kshn" hidden="1">{"'Sheet1'!$L$16"}</definedName>
    <definedName name="ksls" localSheetId="1361" hidden="1">{"'Sheet1'!$L$16"}</definedName>
    <definedName name="ksls" hidden="1">{"'Sheet1'!$L$16"}</definedName>
    <definedName name="KSTK">#REF!</definedName>
    <definedName name="Kte">#REF!</definedName>
    <definedName name="l">#REF!</definedName>
    <definedName name="lan">#REF!</definedName>
    <definedName name="langson" localSheetId="1361" hidden="1">{"'Sheet1'!$L$16"}</definedName>
    <definedName name="langson" hidden="1">{"'Sheet1'!$L$16"}</definedName>
    <definedName name="Last_Row" localSheetId="1361">IF('~         '!Values_Entered,Header_Row+'~         '!Number_of_Payments,Header_Row)</definedName>
    <definedName name="Lcot">#REF!</definedName>
    <definedName name="Lệ" localSheetId="1361">{"'Sheet1'!$L$16"}</definedName>
    <definedName name="limcount" hidden="1">1</definedName>
    <definedName name="Lmk">#REF!</definedName>
    <definedName name="LN" localSheetId="1361">#REF!</definedName>
    <definedName name="LN">#REF!</definedName>
    <definedName name="Lo">#REF!</definedName>
    <definedName name="LRMC">#REF!</definedName>
    <definedName name="m" localSheetId="1361">#REF!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i" localSheetId="1361" hidden="1">{"'Sheet1'!$L$16"}</definedName>
    <definedName name="mai" hidden="1">{"'Sheet1'!$L$16"}</definedName>
    <definedName name="MAJ_CON_EQP">#REF!</definedName>
    <definedName name="MAT" localSheetId="1361">#REF!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F" localSheetId="1361">#REF!</definedName>
    <definedName name="MG_A">#REF!</definedName>
    <definedName name="MN">#REF!</definedName>
    <definedName name="mo" localSheetId="1361" hidden="1">{"'Sheet1'!$L$16"}</definedName>
    <definedName name="mo" hidden="1">{"'Sheet1'!$L$16"}</definedName>
    <definedName name="moi" localSheetId="1361" hidden="1">{"'Sheet1'!$L$16"}</definedName>
    <definedName name="moi" hidden="1">{"'Sheet1'!$L$16"}</definedName>
    <definedName name="MTC">#REF!</definedName>
    <definedName name="MTCLD">#REF!</definedName>
    <definedName name="MTMAC12">#REF!</definedName>
    <definedName name="MTN">#REF!</definedName>
    <definedName name="mtram">#REF!</definedName>
    <definedName name="myle">#REF!</definedName>
    <definedName name="n" localSheetId="1361">#REF!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n" localSheetId="1361">{"Thuxm2.xls","Sheet1"}</definedName>
    <definedName name="NH">#REF!</definedName>
    <definedName name="NHAÂN_COÂNG" localSheetId="1361">BTRAM</definedName>
    <definedName name="Nhan_xet_cua_dai">"Picture 1"</definedName>
    <definedName name="nhfffd" localSheetId="1361">{"DZ-TDTB2.XLS","Dcksat.xls"}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Number_of_Payments" localSheetId="1361">MATCH(0.01,End_Bal,-1)+1</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 localSheetId="1361">#REF!</definedName>
    <definedName name="PA">#REF!</definedName>
    <definedName name="PAIII_" localSheetId="1361" hidden="1">{"'Sheet1'!$L$16"}</definedName>
    <definedName name="PAIII_" hidden="1">{"'Sheet1'!$L$16"}</definedName>
    <definedName name="PChe">#REF!</definedName>
    <definedName name="PEJM" localSheetId="1361">#REF!</definedName>
    <definedName name="PF" localSheetId="1361">#REF!</definedName>
    <definedName name="PHC">#REF!</definedName>
    <definedName name="Phone">#REF!</definedName>
    <definedName name="phu_luc_vua">#REF!</definedName>
    <definedName name="PIP" localSheetId="1361">BlankMacro1</definedName>
    <definedName name="PIPE2" localSheetId="1361">BlankMacro1</definedName>
    <definedName name="PK">#REF!</definedName>
    <definedName name="PMS" localSheetId="1361" hidden="1">{"'Sheet1'!$L$16"}</definedName>
    <definedName name="PMS" hidden="1">{"'Sheet1'!$L$16"}</definedName>
    <definedName name="PPP" localSheetId="1361">BlankMacro1</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361">'~         '!$A$1</definedName>
    <definedName name="_xlnm.Print_Area" localSheetId="1348">'B2 nganh, linh vuc'!$A$1:$K$279</definedName>
    <definedName name="_xlnm.Print_Area" localSheetId="1351">'B3 dieu chinh chi tieu'!$A$1:$X$46</definedName>
    <definedName name="_xlnm.Print_Area" localSheetId="1350">'Bieu dieu chinh PA2'!$A$1:$X$33</definedName>
    <definedName name="_xlnm.Print_Area" localSheetId="1347">'Bieu tong hop'!$A$1:$K$62</definedName>
    <definedName name="_xlnm.Print_Area">#REF!</definedName>
    <definedName name="_xlnm.Print_Titles" localSheetId="1348">'B2 nganh, linh vuc'!$5:$7</definedName>
    <definedName name="_xlnm.Print_Titles" localSheetId="1351">'B3 dieu chinh chi tieu'!$6:$8</definedName>
    <definedName name="_xlnm.Print_Titles" localSheetId="1350">'Bieu dieu chinh PA2'!$6:$8</definedName>
    <definedName name="_xlnm.Print_Titles" localSheetId="1347">'Bieu tong hop'!$5:$6</definedName>
    <definedName name="_xlnm.Print_Titles">#REF!</definedName>
    <definedName name="Print_Titles_MI" localSheetId="1361">#REF!</definedName>
    <definedName name="Print_Titles_MI">#REF!</definedName>
    <definedName name="PRINTA" localSheetId="1361">#REF!</definedName>
    <definedName name="PRINTA">#REF!</definedName>
    <definedName name="PRINTB" localSheetId="1361">#REF!</definedName>
    <definedName name="PRINTB">#REF!</definedName>
    <definedName name="PRINTC" localSheetId="136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tichDTL" localSheetId="1361">'~         '!PtichDTL</definedName>
    <definedName name="pvd">#REF!</definedName>
    <definedName name="Q__sè_721_Q__KH_T___27_5_03" localSheetId="1361">_</definedName>
    <definedName name="qa" localSheetId="1361" hidden="1">{"'Sheet1'!$L$16"}</definedName>
    <definedName name="qa" hidden="1">{"'Sheet1'!$L$16"}</definedName>
    <definedName name="QQ" hidden="1">{"'Sheet1'!$L$16"}</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T" localSheetId="1361">#REF!</definedName>
    <definedName name="RWTPhi">#REF!</definedName>
    <definedName name="RWTPlo">#REF!</definedName>
    <definedName name="sand">#REF!</definedName>
    <definedName name="SCH">#REF!</definedName>
    <definedName name="SDMONG">#REF!</definedName>
    <definedName name="sencount" hidden="1">2</definedName>
    <definedName name="Sheet1">#REF!</definedName>
    <definedName name="Sheet3" localSheetId="1361">BlankMacro1</definedName>
    <definedName name="SheetName" localSheetId="1361">"[Bieu dieu chinh ke hoach 2014.xls]~         "</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1361">#REF!</definedName>
    <definedName name="SORT">#REF!</definedName>
    <definedName name="Sothutu">#REF!</definedName>
    <definedName name="SP" localSheetId="1361">#REF!</definedName>
    <definedName name="SPEC">#REF!</definedName>
    <definedName name="SpecialPrice" hidden="1">#REF!</definedName>
    <definedName name="SPECSUMMARY">#REF!</definedName>
    <definedName name="ss" localSheetId="1361">BlankMacro1</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a" localSheetId="1361">BlankMacro1</definedName>
    <definedName name="sub">#REF!</definedName>
    <definedName name="SUL">#REF!</definedName>
    <definedName name="SUMITOMO">#REF!</definedName>
    <definedName name="SUMITOMO_GT">#REF!</definedName>
    <definedName name="SUMMARY" localSheetId="1361">#REF!</definedName>
    <definedName name="SUMMARY">#REF!</definedName>
    <definedName name="sur">#REF!</definedName>
    <definedName name="T" localSheetId="136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1361" hidden="1">{"'Sheet1'!$L$16"}</definedName>
    <definedName name="tao" hidden="1">{"'Sheet1'!$L$16"}</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extRefCopyRangeCount" hidden="1">216</definedName>
    <definedName name="tha" localSheetId="1361" hidden="1">{"'Sheet1'!$L$16"}</definedName>
    <definedName name="tha" hidden="1">{"'Sheet1'!$L$16"}</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 localSheetId="1361">#REF!</definedName>
    <definedName name="THKL" localSheetId="1361" hidden="1">{"'Sheet1'!$L$16"}</definedName>
    <definedName name="THKL" hidden="1">{"'Sheet1'!$L$16"}</definedName>
    <definedName name="thkp3">#REF!</definedName>
    <definedName name="thop">#REF!</definedName>
    <definedName name="thtt">#REF!</definedName>
    <definedName name="thue" localSheetId="1361">6</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ghop" localSheetId="1361" hidden="1">{"'Sheet1'!$L$16"}</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uyennhanh" localSheetId="1361" hidden="1">{"'Sheet1'!$L$16"}</definedName>
    <definedName name="tuyennhanh" hidden="1">{"'Sheet1'!$L$16"}</definedName>
    <definedName name="tv75nc">#REF!</definedName>
    <definedName name="tv75vl">#REF!</definedName>
    <definedName name="TVGS">#REF!</definedName>
    <definedName name="ty_le">#REF!</definedName>
    <definedName name="ty_le_BTN">#REF!</definedName>
    <definedName name="Ty_le1">#REF!</definedName>
    <definedName name="TYT" localSheetId="1361">BlankMacro1</definedName>
    <definedName name="unitt" localSheetId="1361">BlankMacro1</definedName>
    <definedName name="UNL">#REF!</definedName>
    <definedName name="UP" localSheetId="1361">#REF!,#REF!,#REF!,#REF!,#REF!,#REF!,#REF!,#REF!,#REF!,#REF!,#REF!</definedName>
    <definedName name="upnoc">#REF!</definedName>
    <definedName name="usd">#REF!</definedName>
    <definedName name="ut" localSheetId="1361">BlankMacro1</definedName>
    <definedName name="V_a_b__t_ng_M200____1x2" localSheetId="1361">ptdg</definedName>
    <definedName name="VAÄT_LIEÄU" localSheetId="1361">"ATRAM"</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 localSheetId="1361">IF(Loan_Amount*Interest_Rate*Loan_Years*Loan_Start&gt;0,1,0)</definedName>
    <definedName name="VARIINST">#REF!</definedName>
    <definedName name="VARIPURC">#REF!</definedName>
    <definedName name="vat">5</definedName>
    <definedName name="VATM" localSheetId="1361" hidden="1">{"'Sheet1'!$L$16"}</definedName>
    <definedName name="VATM" hidden="1">{"'Sheet1'!$L$16"}</definedName>
    <definedName name="vbtchongnuocm300">#REF!</definedName>
    <definedName name="vbtm150">#REF!</definedName>
    <definedName name="vbtm300">#REF!</definedName>
    <definedName name="vbtm400">#REF!</definedName>
    <definedName name="vc">#REF!</definedName>
    <definedName name="vcbo1" localSheetId="1361"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oto" localSheetId="1361" hidden="1">{"'Sheet1'!$L$16"}</definedName>
    <definedName name="vcoto" hidden="1">{"'Sheet1'!$L$16"}</definedName>
    <definedName name="vcsat35">#REF!</definedName>
    <definedName name="vct">#REF!</definedName>
    <definedName name="VCTT">#REF!</definedName>
    <definedName name="vcxi">#REF!</definedName>
    <definedName name="vd3p">#REF!</definedName>
    <definedName name="VH" localSheetId="1361" hidden="1">{"'Sheet1'!$L$16"}</definedName>
    <definedName name="VH" hidden="1">{"'Sheet1'!$L$16"}</definedName>
    <definedName name="Viet" localSheetId="1361" hidden="1">{"'Sheet1'!$L$16"}</definedName>
    <definedName name="Viet" hidden="1">{"'Sheet1'!$L$16"}</definedName>
    <definedName name="vkcauthang">#REF!</definedName>
    <definedName name="vksan">#REF!</definedName>
    <definedName name="vl" localSheetId="1361">#REF!</definedName>
    <definedName name="vl">#REF!</definedName>
    <definedName name="vl1p">#REF!</definedName>
    <definedName name="vl3p">#REF!</definedName>
    <definedName name="VLBS">#N/A</definedName>
    <definedName name="vldn400">#REF!</definedName>
    <definedName name="vldn600">#REF!</definedName>
    <definedName name="vltram">#REF!</definedName>
    <definedName name="vr3p">#REF!</definedName>
    <definedName name="vung">#REF!</definedName>
    <definedName name="vv" hidden="1">{"'Sheet1'!$L$16"}</definedName>
    <definedName name="W" localSheetId="1361">#REF!</definedName>
    <definedName name="W">#REF!</definedName>
    <definedName name="wrn.chi._.tiÆt." localSheetId="1361"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ls" localSheetId="1361" hidden="1">{"'Sheet1'!$L$16"}</definedName>
    <definedName name="xls" hidden="1">{"'Sheet1'!$L$16"}</definedName>
    <definedName name="xlttbninh" localSheetId="1361" hidden="1">{"'Sheet1'!$L$16"}</definedName>
    <definedName name="xlttbninh" hidden="1">{"'Sheet1'!$L$16"}</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 name="템플리트모듈1" localSheetId="1361">BlankMacro1</definedName>
    <definedName name="템플리트모듈2" localSheetId="1361">BlankMacro1</definedName>
    <definedName name="템플리트모듈3" localSheetId="1361">BlankMacro1</definedName>
    <definedName name="템플리트모듈4" localSheetId="1361">BlankMacro1</definedName>
    <definedName name="템플리트모듈5" localSheetId="1361">BlankMacro1</definedName>
    <definedName name="템플리트모듈6" localSheetId="1361">BlankMacro1</definedName>
    <definedName name="피팅" localSheetId="1361">BlankMacro1</definedName>
  </definedNames>
  <calcPr calcId="144525"/>
</workbook>
</file>

<file path=xl/calcChain.xml><?xml version="1.0" encoding="utf-8"?>
<calcChain xmlns="http://schemas.openxmlformats.org/spreadsheetml/2006/main">
  <c r="I50" i="2" l="1"/>
  <c r="I63" i="2"/>
  <c r="I90" i="2"/>
  <c r="I87" i="2"/>
  <c r="I88" i="2"/>
  <c r="I178" i="2"/>
  <c r="I180" i="2"/>
  <c r="I181" i="2"/>
  <c r="I183" i="2"/>
  <c r="I191" i="2"/>
  <c r="I192" i="2"/>
  <c r="I206" i="2"/>
  <c r="I207" i="2"/>
  <c r="I216" i="2"/>
  <c r="I218" i="2"/>
  <c r="I220" i="2"/>
  <c r="J216" i="2"/>
  <c r="J218" i="2"/>
  <c r="J220" i="2"/>
  <c r="J222" i="2"/>
  <c r="J223" i="2"/>
  <c r="I222" i="2"/>
  <c r="I223" i="2"/>
  <c r="I224" i="2"/>
  <c r="I225" i="2"/>
  <c r="J241" i="2"/>
  <c r="J246" i="2"/>
  <c r="J243" i="2"/>
  <c r="J239" i="2"/>
  <c r="I236" i="2"/>
  <c r="I237" i="2"/>
  <c r="I239" i="2"/>
  <c r="I241" i="2"/>
  <c r="I243" i="2"/>
  <c r="I246" i="2"/>
  <c r="I12" i="2"/>
  <c r="I13" i="2"/>
  <c r="I14" i="2"/>
  <c r="I15" i="2"/>
  <c r="I16" i="2"/>
  <c r="I17" i="2"/>
  <c r="I18" i="2"/>
  <c r="I19" i="2"/>
  <c r="I20" i="2"/>
  <c r="I21" i="2"/>
  <c r="I22" i="2"/>
  <c r="I23" i="2"/>
  <c r="I24" i="2"/>
  <c r="I25" i="2"/>
  <c r="I26" i="2"/>
  <c r="I27" i="2"/>
  <c r="I28" i="2"/>
  <c r="I29" i="2"/>
  <c r="I30" i="2"/>
  <c r="I31" i="2"/>
  <c r="I32" i="2"/>
  <c r="I33" i="2"/>
  <c r="I34" i="2"/>
  <c r="I35" i="2"/>
  <c r="I36" i="2"/>
  <c r="I37" i="2"/>
  <c r="I39" i="2"/>
  <c r="I40" i="2"/>
  <c r="I41" i="2"/>
  <c r="I42" i="2"/>
  <c r="I43" i="2"/>
  <c r="I44" i="2"/>
  <c r="I46" i="2"/>
  <c r="I47" i="2"/>
  <c r="I48" i="2"/>
  <c r="I49" i="2"/>
  <c r="I51" i="2"/>
  <c r="I52" i="2"/>
  <c r="I53" i="2"/>
  <c r="I55" i="2"/>
  <c r="I56" i="2"/>
  <c r="I57" i="2"/>
  <c r="I58" i="2"/>
  <c r="I59" i="2"/>
  <c r="I60" i="2"/>
  <c r="I61" i="2"/>
  <c r="I64" i="2"/>
  <c r="I65" i="2"/>
  <c r="I68" i="2"/>
  <c r="I69" i="2"/>
  <c r="I70" i="2"/>
  <c r="I72" i="2"/>
  <c r="I73" i="2"/>
  <c r="I74" i="2"/>
  <c r="I75" i="2"/>
  <c r="I76" i="2"/>
  <c r="I77" i="2"/>
  <c r="I78" i="2"/>
  <c r="I79" i="2"/>
  <c r="I80" i="2"/>
  <c r="I81" i="2"/>
  <c r="I82" i="2"/>
  <c r="I83" i="2"/>
  <c r="I84" i="2"/>
  <c r="I85" i="2"/>
  <c r="I89" i="2"/>
  <c r="I91" i="2"/>
  <c r="I92" i="2"/>
  <c r="I93" i="2"/>
  <c r="I94" i="2"/>
  <c r="I96" i="2"/>
  <c r="I98" i="2"/>
  <c r="I100" i="2"/>
  <c r="I101" i="2"/>
  <c r="I102" i="2"/>
  <c r="I103" i="2"/>
  <c r="I105" i="2"/>
  <c r="I106" i="2"/>
  <c r="I107" i="2"/>
  <c r="I108" i="2"/>
  <c r="I110" i="2"/>
  <c r="I111" i="2"/>
  <c r="I113" i="2"/>
  <c r="I114" i="2"/>
  <c r="I115" i="2"/>
  <c r="I116" i="2"/>
  <c r="I117" i="2"/>
  <c r="I118" i="2"/>
  <c r="I119" i="2"/>
  <c r="I121" i="2"/>
  <c r="I122" i="2"/>
  <c r="I123" i="2"/>
  <c r="I125" i="2"/>
  <c r="I126" i="2"/>
  <c r="I127" i="2"/>
  <c r="I128" i="2"/>
  <c r="I130" i="2"/>
  <c r="I131" i="2"/>
  <c r="I132" i="2"/>
  <c r="I133" i="2"/>
  <c r="I134" i="2"/>
  <c r="I135" i="2"/>
  <c r="I136" i="2"/>
  <c r="I137" i="2"/>
  <c r="I138" i="2"/>
  <c r="I139" i="2"/>
  <c r="I141" i="2"/>
  <c r="I142" i="2"/>
  <c r="I143" i="2"/>
  <c r="I144" i="2"/>
  <c r="I145" i="2"/>
  <c r="I146" i="2"/>
  <c r="I149" i="2"/>
  <c r="I151" i="2"/>
  <c r="I152" i="2"/>
  <c r="I154" i="2"/>
  <c r="I155" i="2"/>
  <c r="I156" i="2"/>
  <c r="I158" i="2"/>
  <c r="I159" i="2"/>
  <c r="I161" i="2"/>
  <c r="I162" i="2"/>
  <c r="I165" i="2"/>
  <c r="I166" i="2"/>
  <c r="I167" i="2"/>
  <c r="I168" i="2"/>
  <c r="I169" i="2"/>
  <c r="I171" i="2"/>
  <c r="I172" i="2"/>
  <c r="I175" i="2"/>
  <c r="I176" i="2"/>
  <c r="I177" i="2"/>
  <c r="I179" i="2"/>
  <c r="I182" i="2"/>
  <c r="I185" i="2"/>
  <c r="I186" i="2"/>
  <c r="I188" i="2"/>
  <c r="I189" i="2"/>
  <c r="I190" i="2"/>
  <c r="I193" i="2"/>
  <c r="I194" i="2"/>
  <c r="I196" i="2"/>
  <c r="I197" i="2"/>
  <c r="I198" i="2"/>
  <c r="I200" i="2"/>
  <c r="I201" i="2"/>
  <c r="I202" i="2"/>
  <c r="I203" i="2"/>
  <c r="I204" i="2"/>
  <c r="I209" i="2"/>
  <c r="I211" i="2"/>
  <c r="I213" i="2"/>
  <c r="I214" i="2"/>
  <c r="I215" i="2"/>
  <c r="I217" i="2"/>
  <c r="I219" i="2"/>
  <c r="I227" i="2"/>
  <c r="I228" i="2"/>
  <c r="I229" i="2"/>
  <c r="I230" i="2"/>
  <c r="I231" i="2"/>
  <c r="I232" i="2"/>
  <c r="I233" i="2"/>
  <c r="I234" i="2"/>
  <c r="I235" i="2"/>
  <c r="I238" i="2"/>
  <c r="I240" i="2"/>
  <c r="I242" i="2"/>
  <c r="I244" i="2"/>
  <c r="I245" i="2"/>
  <c r="I248" i="2"/>
  <c r="I249" i="2"/>
  <c r="I250" i="2"/>
  <c r="I252" i="2"/>
  <c r="I253" i="2"/>
  <c r="I254" i="2"/>
  <c r="I255" i="2"/>
  <c r="I256" i="2"/>
  <c r="I258" i="2"/>
  <c r="I259" i="2"/>
  <c r="I260" i="2"/>
  <c r="I261" i="2"/>
  <c r="I263" i="2"/>
  <c r="I264" i="2"/>
  <c r="I265" i="2"/>
  <c r="I11" i="2"/>
  <c r="J134" i="2"/>
  <c r="J12" i="2"/>
  <c r="J11" i="2"/>
  <c r="G15" i="2" l="1"/>
  <c r="E15" i="2"/>
  <c r="D29" i="2"/>
  <c r="L166" i="2"/>
  <c r="G154" i="2"/>
  <c r="F154" i="2"/>
  <c r="E154" i="2"/>
  <c r="D154" i="2"/>
  <c r="G136" i="2"/>
  <c r="F136" i="2"/>
  <c r="E136" i="2"/>
  <c r="D136" i="2"/>
  <c r="G98" i="2"/>
  <c r="F98" i="2"/>
  <c r="E98" i="2"/>
  <c r="D98" i="2"/>
  <c r="G121" i="2"/>
  <c r="F121" i="2"/>
  <c r="E121" i="2"/>
  <c r="D121" i="2"/>
  <c r="G76" i="2"/>
  <c r="F76" i="2"/>
  <c r="E76" i="2"/>
  <c r="D76" i="2"/>
  <c r="G72" i="2"/>
  <c r="F72" i="2"/>
  <c r="F64" i="2" s="1"/>
  <c r="E72" i="2"/>
  <c r="D72" i="2"/>
  <c r="G65" i="2"/>
  <c r="F65" i="2"/>
  <c r="E65" i="2"/>
  <c r="D65" i="2"/>
  <c r="G68" i="2"/>
  <c r="F68" i="2"/>
  <c r="E68" i="2"/>
  <c r="D68" i="2"/>
  <c r="G56" i="2"/>
  <c r="F56" i="2"/>
  <c r="E56" i="2"/>
  <c r="D56" i="2"/>
  <c r="G46" i="2"/>
  <c r="F46" i="2"/>
  <c r="E46" i="2"/>
  <c r="D46" i="2"/>
  <c r="G29" i="2"/>
  <c r="F29" i="2"/>
  <c r="E29" i="2"/>
  <c r="G16" i="2"/>
  <c r="F16" i="2"/>
  <c r="E16" i="2"/>
  <c r="D16" i="2"/>
  <c r="G14" i="2"/>
  <c r="F14" i="2"/>
  <c r="E14" i="2"/>
  <c r="D14" i="2"/>
  <c r="G11" i="2"/>
  <c r="F11" i="2"/>
  <c r="E11" i="2"/>
  <c r="D11" i="2"/>
  <c r="G64" i="2" l="1"/>
  <c r="J64" i="2" s="1"/>
  <c r="E64" i="2"/>
  <c r="D64" i="2"/>
  <c r="J183" i="2"/>
  <c r="J181" i="2"/>
  <c r="J180" i="2"/>
  <c r="H183" i="2"/>
  <c r="H181" i="2"/>
  <c r="H180" i="2"/>
  <c r="J178" i="2"/>
  <c r="H178" i="2"/>
  <c r="J90" i="2"/>
  <c r="H90" i="2"/>
  <c r="J88" i="2"/>
  <c r="H88" i="2"/>
  <c r="J87" i="2"/>
  <c r="H87" i="2"/>
  <c r="J63" i="2"/>
  <c r="H63" i="2"/>
  <c r="J50" i="2"/>
  <c r="H50" i="2"/>
  <c r="J13" i="2"/>
  <c r="J14" i="2"/>
  <c r="J15" i="2"/>
  <c r="J16" i="2"/>
  <c r="J17" i="2"/>
  <c r="J18" i="2"/>
  <c r="J19" i="2"/>
  <c r="J20" i="2"/>
  <c r="J21" i="2"/>
  <c r="J22" i="2"/>
  <c r="J23" i="2"/>
  <c r="J24" i="2"/>
  <c r="J25" i="2"/>
  <c r="J26" i="2"/>
  <c r="J27" i="2"/>
  <c r="J28" i="2"/>
  <c r="J29" i="2"/>
  <c r="J30" i="2"/>
  <c r="J31" i="2"/>
  <c r="J32" i="2"/>
  <c r="J33" i="2"/>
  <c r="J34" i="2"/>
  <c r="J35" i="2"/>
  <c r="J36" i="2"/>
  <c r="J37" i="2"/>
  <c r="J39" i="2"/>
  <c r="J40" i="2"/>
  <c r="J41" i="2"/>
  <c r="J42" i="2"/>
  <c r="J43" i="2"/>
  <c r="J44" i="2"/>
  <c r="J46" i="2"/>
  <c r="J47" i="2"/>
  <c r="J48" i="2"/>
  <c r="J49" i="2"/>
  <c r="J51" i="2"/>
  <c r="J52" i="2"/>
  <c r="J53" i="2"/>
  <c r="J55" i="2"/>
  <c r="J56" i="2"/>
  <c r="J57" i="2"/>
  <c r="J58" i="2"/>
  <c r="J59" i="2"/>
  <c r="J60" i="2"/>
  <c r="J61" i="2"/>
  <c r="J65" i="2"/>
  <c r="J68" i="2"/>
  <c r="J69" i="2"/>
  <c r="J70" i="2"/>
  <c r="J72" i="2"/>
  <c r="J73" i="2"/>
  <c r="J74" i="2"/>
  <c r="J75" i="2"/>
  <c r="J76" i="2"/>
  <c r="J77" i="2"/>
  <c r="J78" i="2"/>
  <c r="J79" i="2"/>
  <c r="J80" i="2"/>
  <c r="J81" i="2"/>
  <c r="J82" i="2"/>
  <c r="J83" i="2"/>
  <c r="J84" i="2"/>
  <c r="J85" i="2"/>
  <c r="J89" i="2"/>
  <c r="J91" i="2"/>
  <c r="J92" i="2"/>
  <c r="J93" i="2"/>
  <c r="J94" i="2"/>
  <c r="J96" i="2"/>
  <c r="J98" i="2"/>
  <c r="J100" i="2"/>
  <c r="J101" i="2"/>
  <c r="J102" i="2"/>
  <c r="J103" i="2"/>
  <c r="J105" i="2"/>
  <c r="J106" i="2"/>
  <c r="J107" i="2"/>
  <c r="J108" i="2"/>
  <c r="J110" i="2"/>
  <c r="J111" i="2"/>
  <c r="J113" i="2"/>
  <c r="J114" i="2"/>
  <c r="J115" i="2"/>
  <c r="J116" i="2"/>
  <c r="J117" i="2"/>
  <c r="J118" i="2"/>
  <c r="J119" i="2"/>
  <c r="J121" i="2"/>
  <c r="J122" i="2"/>
  <c r="J123" i="2"/>
  <c r="J125" i="2"/>
  <c r="J126" i="2"/>
  <c r="J127" i="2"/>
  <c r="J128" i="2"/>
  <c r="J130" i="2"/>
  <c r="J131" i="2"/>
  <c r="J132" i="2"/>
  <c r="J133" i="2"/>
  <c r="J135" i="2"/>
  <c r="J136" i="2"/>
  <c r="J137" i="2"/>
  <c r="J138" i="2"/>
  <c r="J139" i="2"/>
  <c r="J141" i="2"/>
  <c r="J142" i="2"/>
  <c r="J143" i="2"/>
  <c r="J144" i="2"/>
  <c r="J145" i="2"/>
  <c r="J146" i="2"/>
  <c r="J149" i="2"/>
  <c r="J151" i="2"/>
  <c r="J152" i="2"/>
  <c r="J154" i="2"/>
  <c r="J155" i="2"/>
  <c r="J156" i="2"/>
  <c r="J158" i="2"/>
  <c r="J159" i="2"/>
  <c r="J161" i="2"/>
  <c r="J162" i="2"/>
  <c r="J165" i="2"/>
  <c r="J166" i="2"/>
  <c r="J167" i="2"/>
  <c r="J168" i="2"/>
  <c r="J169" i="2"/>
  <c r="J171" i="2"/>
  <c r="J172" i="2"/>
  <c r="J175" i="2"/>
  <c r="J176" i="2"/>
  <c r="J177" i="2"/>
  <c r="J179" i="2"/>
  <c r="J182" i="2"/>
  <c r="H136" i="2"/>
  <c r="H137" i="2"/>
  <c r="H138" i="2"/>
  <c r="H139" i="2"/>
  <c r="H143" i="2"/>
  <c r="H144" i="2"/>
  <c r="H145" i="2"/>
  <c r="H146" i="2"/>
  <c r="H149" i="2"/>
  <c r="H151" i="2"/>
  <c r="H152" i="2"/>
  <c r="H154" i="2"/>
  <c r="H155" i="2"/>
  <c r="H156" i="2"/>
  <c r="H158" i="2"/>
  <c r="H159" i="2"/>
  <c r="H161" i="2"/>
  <c r="H162" i="2"/>
  <c r="H165" i="2"/>
  <c r="H166" i="2"/>
  <c r="H167" i="2"/>
  <c r="H168" i="2"/>
  <c r="H169" i="2"/>
  <c r="H171" i="2"/>
  <c r="H172" i="2"/>
  <c r="H175" i="2"/>
  <c r="H176" i="2"/>
  <c r="H177" i="2"/>
  <c r="H179" i="2"/>
  <c r="H182" i="2"/>
  <c r="H128" i="2"/>
  <c r="H12" i="2"/>
  <c r="H13" i="2"/>
  <c r="H14" i="2"/>
  <c r="H15" i="2"/>
  <c r="H16" i="2"/>
  <c r="H17" i="2"/>
  <c r="H18" i="2"/>
  <c r="H19" i="2"/>
  <c r="H20" i="2"/>
  <c r="H21" i="2"/>
  <c r="H22" i="2"/>
  <c r="H23" i="2"/>
  <c r="H24" i="2"/>
  <c r="H25" i="2"/>
  <c r="H26" i="2"/>
  <c r="H29" i="2"/>
  <c r="H30" i="2"/>
  <c r="H31" i="2"/>
  <c r="H32" i="2"/>
  <c r="H33" i="2"/>
  <c r="H34" i="2"/>
  <c r="H35" i="2"/>
  <c r="H39" i="2"/>
  <c r="H40" i="2"/>
  <c r="H41" i="2"/>
  <c r="H42" i="2"/>
  <c r="H43" i="2"/>
  <c r="H44" i="2"/>
  <c r="H46" i="2"/>
  <c r="H47" i="2"/>
  <c r="H48" i="2"/>
  <c r="H49" i="2"/>
  <c r="H51" i="2"/>
  <c r="H52" i="2"/>
  <c r="H53" i="2"/>
  <c r="H55" i="2"/>
  <c r="H57" i="2"/>
  <c r="H58" i="2"/>
  <c r="H59" i="2"/>
  <c r="H60" i="2"/>
  <c r="H61" i="2"/>
  <c r="H64" i="2"/>
  <c r="H65" i="2"/>
  <c r="H68" i="2"/>
  <c r="H69" i="2"/>
  <c r="H70" i="2"/>
  <c r="H71" i="2"/>
  <c r="H72" i="2"/>
  <c r="H73" i="2"/>
  <c r="H74" i="2"/>
  <c r="H75" i="2"/>
  <c r="H76" i="2"/>
  <c r="H77" i="2"/>
  <c r="H78" i="2"/>
  <c r="H79" i="2"/>
  <c r="H80" i="2"/>
  <c r="H81" i="2"/>
  <c r="H82" i="2"/>
  <c r="H83" i="2"/>
  <c r="H84" i="2"/>
  <c r="H85" i="2"/>
  <c r="H89" i="2"/>
  <c r="H91" i="2"/>
  <c r="H92" i="2"/>
  <c r="H93" i="2"/>
  <c r="H94" i="2"/>
  <c r="H96" i="2"/>
  <c r="H98" i="2"/>
  <c r="H100" i="2"/>
  <c r="H101" i="2"/>
  <c r="H102" i="2"/>
  <c r="H103" i="2"/>
  <c r="H105" i="2"/>
  <c r="H106" i="2"/>
  <c r="H107" i="2"/>
  <c r="H108" i="2"/>
  <c r="H110" i="2"/>
  <c r="H111" i="2"/>
  <c r="H113" i="2"/>
  <c r="H114" i="2"/>
  <c r="H115" i="2"/>
  <c r="H116" i="2"/>
  <c r="H117" i="2"/>
  <c r="H118" i="2"/>
  <c r="H119" i="2"/>
  <c r="H121" i="2"/>
  <c r="H122" i="2"/>
  <c r="H123" i="2"/>
  <c r="H125" i="2"/>
  <c r="H126" i="2"/>
  <c r="H127" i="2"/>
  <c r="H11" i="2"/>
  <c r="D130" i="2" l="1"/>
  <c r="E130" i="2"/>
  <c r="F130" i="2"/>
  <c r="H130" i="2" s="1"/>
  <c r="G130" i="2"/>
  <c r="H56" i="2"/>
  <c r="I56" i="1565" l="1"/>
  <c r="I55" i="1565"/>
  <c r="I54" i="1565"/>
  <c r="I49" i="1565"/>
  <c r="I48" i="1565"/>
  <c r="I32" i="1565"/>
  <c r="I31" i="1565"/>
  <c r="I30" i="1565"/>
  <c r="I29" i="1565"/>
  <c r="I24" i="1565"/>
  <c r="I22" i="1565"/>
  <c r="I34" i="1565"/>
  <c r="I28" i="1565"/>
  <c r="I26" i="1565"/>
  <c r="I25" i="1565"/>
  <c r="I23" i="1565"/>
  <c r="I21" i="1565"/>
  <c r="I20" i="1565"/>
  <c r="H49" i="1565"/>
  <c r="H48" i="1565"/>
  <c r="H32" i="1565"/>
  <c r="H31" i="1565"/>
  <c r="H30" i="1565"/>
  <c r="H29" i="1565"/>
  <c r="H24" i="1565"/>
  <c r="H22" i="1565"/>
  <c r="H34" i="1565"/>
  <c r="H28" i="1565"/>
  <c r="H26" i="1565"/>
  <c r="H25" i="1565"/>
  <c r="H23" i="1565"/>
  <c r="H21" i="1565"/>
  <c r="H20" i="1565"/>
  <c r="J55" i="1565"/>
  <c r="J49" i="1565"/>
  <c r="J48" i="1565"/>
  <c r="J45" i="1565"/>
  <c r="J44" i="1565"/>
  <c r="J32" i="1565"/>
  <c r="J31" i="1565"/>
  <c r="J30" i="1565"/>
  <c r="J29" i="1565"/>
  <c r="J24" i="1565"/>
  <c r="J22" i="1565"/>
  <c r="J41" i="1565"/>
  <c r="J28" i="1565"/>
  <c r="J26" i="1565"/>
  <c r="J25" i="1565"/>
  <c r="J23" i="1565"/>
  <c r="J21" i="1565"/>
  <c r="J20" i="1565"/>
  <c r="J19" i="1565"/>
  <c r="J14" i="1565"/>
  <c r="J8" i="1565"/>
  <c r="G9" i="1565" l="1"/>
  <c r="E9" i="1565"/>
  <c r="J9" i="1565" l="1"/>
  <c r="H206" i="2" l="1"/>
  <c r="H207" i="2"/>
  <c r="H46" i="1565" l="1"/>
  <c r="H45" i="1565"/>
  <c r="H44" i="1565"/>
  <c r="H189" i="2"/>
  <c r="H190" i="2"/>
  <c r="H191" i="2"/>
  <c r="H192" i="2"/>
  <c r="H193" i="2"/>
  <c r="H194" i="2"/>
  <c r="F223" i="2" l="1"/>
  <c r="F222" i="2"/>
  <c r="G220" i="2"/>
  <c r="F220" i="2"/>
  <c r="H220" i="2" s="1"/>
  <c r="J219" i="2"/>
  <c r="H219" i="2"/>
  <c r="H218" i="2"/>
  <c r="J217" i="2"/>
  <c r="H217" i="2"/>
  <c r="H216" i="2"/>
  <c r="J215" i="2"/>
  <c r="H215" i="2"/>
  <c r="J214" i="2"/>
  <c r="H214" i="2"/>
  <c r="J213" i="2"/>
  <c r="H213" i="2"/>
  <c r="J211" i="2"/>
  <c r="H211" i="2"/>
  <c r="J209" i="2"/>
  <c r="H209" i="2"/>
  <c r="H245" i="2" l="1"/>
  <c r="H246" i="2"/>
  <c r="G246" i="2"/>
  <c r="J245" i="2"/>
  <c r="G245" i="2"/>
  <c r="J244" i="2"/>
  <c r="H244" i="2"/>
  <c r="G244" i="2"/>
  <c r="E243" i="2"/>
  <c r="D243" i="2"/>
  <c r="J242" i="2"/>
  <c r="H242" i="2"/>
  <c r="G241" i="2"/>
  <c r="G38" i="1565" s="1"/>
  <c r="J38" i="1565" s="1"/>
  <c r="F241" i="2"/>
  <c r="E241" i="2"/>
  <c r="D241" i="2"/>
  <c r="J240" i="2"/>
  <c r="H240" i="2"/>
  <c r="G240" i="2"/>
  <c r="G239" i="2" s="1"/>
  <c r="G37" i="1565" s="1"/>
  <c r="J37" i="1565" s="1"/>
  <c r="F239" i="2"/>
  <c r="F37" i="1565" s="1"/>
  <c r="E239" i="2"/>
  <c r="D239" i="2"/>
  <c r="J238" i="2"/>
  <c r="H238" i="2"/>
  <c r="G238" i="2"/>
  <c r="G237" i="2" s="1"/>
  <c r="G36" i="1565" s="1"/>
  <c r="J36" i="1565" s="1"/>
  <c r="F237" i="2"/>
  <c r="F36" i="1565" s="1"/>
  <c r="E237" i="2"/>
  <c r="D237" i="2"/>
  <c r="F235" i="2"/>
  <c r="E235" i="2"/>
  <c r="D248" i="2"/>
  <c r="E248" i="2"/>
  <c r="F248" i="2"/>
  <c r="G248" i="2"/>
  <c r="G234" i="2"/>
  <c r="F234" i="2"/>
  <c r="H234" i="2" s="1"/>
  <c r="G233" i="2"/>
  <c r="F233" i="2"/>
  <c r="H233" i="2" s="1"/>
  <c r="J232" i="2"/>
  <c r="H232" i="2"/>
  <c r="J231" i="2"/>
  <c r="H231" i="2"/>
  <c r="J230" i="2"/>
  <c r="H230" i="2"/>
  <c r="J229" i="2"/>
  <c r="H229" i="2"/>
  <c r="F228" i="2"/>
  <c r="H228" i="2" s="1"/>
  <c r="F227" i="2"/>
  <c r="H227" i="2" s="1"/>
  <c r="E227" i="2"/>
  <c r="D227" i="2"/>
  <c r="D236" i="2" s="1"/>
  <c r="J253" i="2"/>
  <c r="H253" i="2"/>
  <c r="J252" i="2"/>
  <c r="H252" i="2"/>
  <c r="H250" i="2"/>
  <c r="H249" i="2"/>
  <c r="H135" i="2"/>
  <c r="H134" i="2"/>
  <c r="H132" i="2"/>
  <c r="H131" i="2"/>
  <c r="G243" i="2" l="1"/>
  <c r="G39" i="1565" s="1"/>
  <c r="J39" i="1565" s="1"/>
  <c r="J248" i="2"/>
  <c r="J228" i="2"/>
  <c r="H241" i="2"/>
  <c r="F38" i="1565"/>
  <c r="H248" i="2"/>
  <c r="G235" i="2"/>
  <c r="H237" i="2"/>
  <c r="J227" i="2"/>
  <c r="G228" i="2"/>
  <c r="J233" i="2"/>
  <c r="G227" i="2"/>
  <c r="J235" i="2"/>
  <c r="J234" i="2"/>
  <c r="F236" i="2"/>
  <c r="J237" i="2"/>
  <c r="F243" i="2"/>
  <c r="E236" i="2"/>
  <c r="H239" i="2"/>
  <c r="H235" i="2"/>
  <c r="H243" i="2" l="1"/>
  <c r="F39" i="1565"/>
  <c r="G236" i="2"/>
  <c r="G35" i="1565" s="1"/>
  <c r="J35" i="1565" s="1"/>
  <c r="H236" i="2"/>
  <c r="F35" i="1565"/>
  <c r="J236" i="2"/>
  <c r="G133" i="2" l="1"/>
  <c r="J204" i="2" l="1"/>
  <c r="J265" i="2" l="1"/>
  <c r="J264" i="2"/>
  <c r="J263" i="2"/>
  <c r="J261" i="2"/>
  <c r="J260" i="2"/>
  <c r="J259" i="2"/>
  <c r="J258" i="2"/>
  <c r="H265" i="2"/>
  <c r="H264" i="2"/>
  <c r="H263" i="2"/>
  <c r="H261" i="2"/>
  <c r="H260" i="2"/>
  <c r="H259" i="2"/>
  <c r="H258" i="2"/>
  <c r="J250" i="2"/>
  <c r="J249" i="2"/>
  <c r="F133" i="2"/>
  <c r="E133" i="2"/>
  <c r="D133" i="2"/>
  <c r="G56" i="1565"/>
  <c r="J56" i="1565" s="1"/>
  <c r="G54" i="1565"/>
  <c r="J54" i="1565" s="1"/>
  <c r="H133" i="2" l="1"/>
  <c r="H39" i="1565" l="1"/>
  <c r="I38" i="1565"/>
  <c r="H37" i="1565"/>
  <c r="I35" i="1565"/>
  <c r="H38" i="1565"/>
  <c r="I36" i="1565"/>
  <c r="H36" i="1565"/>
  <c r="G34" i="1565"/>
  <c r="J34" i="1565" s="1"/>
  <c r="I39" i="1565" l="1"/>
  <c r="I37" i="1565"/>
  <c r="H35" i="1565"/>
  <c r="I44" i="1565" l="1"/>
  <c r="I45" i="1565"/>
  <c r="I46" i="1565"/>
  <c r="F50" i="1565" l="1"/>
  <c r="D50" i="1565"/>
  <c r="G43" i="1565" l="1"/>
  <c r="J43" i="1565" s="1"/>
  <c r="F43" i="1565"/>
  <c r="D43" i="1565"/>
  <c r="J203" i="2" l="1"/>
  <c r="J202" i="2"/>
  <c r="E42" i="1565" l="1"/>
  <c r="D51" i="1565" l="1"/>
  <c r="G50" i="1565"/>
  <c r="J50" i="1565" s="1"/>
  <c r="G42" i="1565" l="1"/>
  <c r="J42" i="1565" s="1"/>
  <c r="F42" i="1565"/>
  <c r="D42" i="1565"/>
  <c r="G52" i="1565"/>
  <c r="J52" i="1565" s="1"/>
  <c r="J201" i="2" l="1"/>
  <c r="I52" i="1565" l="1"/>
  <c r="H52" i="1565"/>
  <c r="I50" i="1565"/>
  <c r="H50" i="1565"/>
  <c r="I41" i="1565"/>
  <c r="G46" i="1565"/>
  <c r="J46" i="1565" s="1"/>
  <c r="I43" i="1565"/>
  <c r="H43" i="1565"/>
  <c r="H41" i="1565"/>
  <c r="I42" i="1565" l="1"/>
  <c r="H42" i="1565"/>
  <c r="J256" i="2"/>
  <c r="J255" i="2"/>
  <c r="H256" i="2"/>
  <c r="H255" i="2"/>
  <c r="J225" i="2"/>
  <c r="H222" i="2"/>
  <c r="J207" i="2"/>
  <c r="J206" i="2"/>
  <c r="H200" i="2"/>
  <c r="J198" i="2"/>
  <c r="J197" i="2"/>
  <c r="H197" i="2"/>
  <c r="F51" i="1565"/>
  <c r="J194" i="2"/>
  <c r="J192" i="2"/>
  <c r="J191" i="2"/>
  <c r="J190" i="2"/>
  <c r="J189" i="2"/>
  <c r="J188" i="2"/>
  <c r="H188" i="2"/>
  <c r="J186" i="2"/>
  <c r="H186" i="2"/>
  <c r="J185" i="2"/>
  <c r="H185" i="2"/>
  <c r="I51" i="1565" l="1"/>
  <c r="H51" i="1565"/>
  <c r="G51" i="1565"/>
  <c r="J51" i="1565" s="1"/>
  <c r="H224" i="2"/>
  <c r="J224" i="2"/>
  <c r="H225" i="2"/>
  <c r="H196" i="2"/>
  <c r="H204" i="2"/>
  <c r="J200" i="2"/>
  <c r="J196" i="2"/>
  <c r="J193" i="2"/>
  <c r="K49" i="1269" l="1"/>
  <c r="K48" i="1269"/>
  <c r="K57" i="1269"/>
  <c r="K58" i="1269"/>
  <c r="K56" i="1269"/>
  <c r="N12" i="1269"/>
  <c r="N11" i="1269"/>
  <c r="E12" i="1269"/>
  <c r="E11" i="1269"/>
  <c r="P27" i="1269"/>
  <c r="Q27" i="1269"/>
  <c r="R27" i="1269"/>
  <c r="S27" i="1269"/>
  <c r="T27" i="1269"/>
  <c r="U27" i="1269"/>
  <c r="V27" i="1269"/>
  <c r="P23" i="1269"/>
  <c r="Q23" i="1269"/>
  <c r="R23" i="1269"/>
  <c r="S23" i="1269"/>
  <c r="T23" i="1269"/>
  <c r="U23" i="1269"/>
  <c r="V23" i="1269"/>
  <c r="O23" i="1269"/>
  <c r="P18" i="1269"/>
  <c r="Q18" i="1269"/>
  <c r="R18" i="1269"/>
  <c r="S18" i="1269"/>
  <c r="T18" i="1269"/>
  <c r="U18" i="1269"/>
  <c r="V18" i="1269"/>
  <c r="O18" i="1269"/>
  <c r="N21" i="1269"/>
  <c r="N18" i="1269" s="1"/>
  <c r="N30" i="1269"/>
  <c r="N27" i="1269" s="1"/>
  <c r="E27" i="1269"/>
  <c r="N26" i="1269"/>
  <c r="N23" i="1269" s="1"/>
  <c r="E23" i="1269"/>
  <c r="E18" i="1269"/>
  <c r="N14" i="1269"/>
  <c r="E14" i="1269"/>
  <c r="N16" i="1269"/>
  <c r="N15" i="1269"/>
  <c r="E15" i="1269"/>
  <c r="F27" i="1261"/>
  <c r="F8" i="1261"/>
  <c r="J16" i="1261"/>
  <c r="J15" i="1261" s="1"/>
  <c r="J9" i="1261"/>
  <c r="N18" i="1100"/>
  <c r="N16" i="1100" s="1"/>
  <c r="AL20" i="1100"/>
  <c r="N24" i="1100"/>
  <c r="N22" i="1100" s="1"/>
  <c r="N21" i="1100"/>
  <c r="N19" i="1100" s="1"/>
  <c r="N43" i="1100"/>
  <c r="N42" i="1100"/>
  <c r="V40" i="1100"/>
  <c r="U40" i="1100"/>
  <c r="T40" i="1100"/>
  <c r="S40" i="1100"/>
  <c r="R40" i="1100"/>
  <c r="Q40" i="1100"/>
  <c r="P40" i="1100"/>
  <c r="N40" i="1100"/>
  <c r="M40" i="1100"/>
  <c r="L40" i="1100"/>
  <c r="K40" i="1100"/>
  <c r="J40" i="1100"/>
  <c r="I40" i="1100"/>
  <c r="H40" i="1100"/>
  <c r="G40" i="1100"/>
  <c r="F40" i="1100"/>
  <c r="E40" i="1100"/>
  <c r="N39" i="1100"/>
  <c r="N38" i="1100"/>
  <c r="N36" i="1100" s="1"/>
  <c r="E38" i="1100"/>
  <c r="E36" i="1100" s="1"/>
  <c r="M36" i="1100"/>
  <c r="L36" i="1100"/>
  <c r="K36" i="1100"/>
  <c r="J36" i="1100"/>
  <c r="I36" i="1100"/>
  <c r="H36" i="1100"/>
  <c r="G36" i="1100"/>
  <c r="F36" i="1100"/>
  <c r="N34" i="1100"/>
  <c r="V33" i="1100"/>
  <c r="U33" i="1100"/>
  <c r="T33" i="1100"/>
  <c r="S33" i="1100"/>
  <c r="R33" i="1100"/>
  <c r="Q33" i="1100"/>
  <c r="P33" i="1100"/>
  <c r="O33" i="1100"/>
  <c r="N33" i="1100"/>
  <c r="E33" i="1100"/>
  <c r="N32" i="1100"/>
  <c r="V31" i="1100"/>
  <c r="U31" i="1100"/>
  <c r="T31" i="1100"/>
  <c r="S31" i="1100"/>
  <c r="R31" i="1100"/>
  <c r="Q31" i="1100"/>
  <c r="P31" i="1100"/>
  <c r="O31" i="1100"/>
  <c r="E31" i="1100"/>
  <c r="N30" i="1100"/>
  <c r="N28" i="1100" s="1"/>
  <c r="E30" i="1100"/>
  <c r="V28" i="1100"/>
  <c r="U28" i="1100"/>
  <c r="T28" i="1100"/>
  <c r="S28" i="1100"/>
  <c r="R28" i="1100"/>
  <c r="Q28" i="1100"/>
  <c r="P28" i="1100"/>
  <c r="O28" i="1100"/>
  <c r="E28" i="1100"/>
  <c r="N27" i="1100"/>
  <c r="N25" i="1100" s="1"/>
  <c r="E27" i="1100"/>
  <c r="M25" i="1100"/>
  <c r="L25" i="1100"/>
  <c r="K25" i="1100"/>
  <c r="J25" i="1100"/>
  <c r="I25" i="1100"/>
  <c r="H25" i="1100"/>
  <c r="G25" i="1100"/>
  <c r="F25" i="1100"/>
  <c r="E25" i="1100"/>
  <c r="E24" i="1100"/>
  <c r="V22" i="1100"/>
  <c r="U22" i="1100"/>
  <c r="T22" i="1100"/>
  <c r="S22" i="1100"/>
  <c r="R22" i="1100"/>
  <c r="Q22" i="1100"/>
  <c r="P22" i="1100"/>
  <c r="E22" i="1100"/>
  <c r="E21" i="1100"/>
  <c r="V19" i="1100"/>
  <c r="U19" i="1100"/>
  <c r="T19" i="1100"/>
  <c r="S19" i="1100"/>
  <c r="R19" i="1100"/>
  <c r="Q19" i="1100"/>
  <c r="P19" i="1100"/>
  <c r="O19" i="1100"/>
  <c r="M19" i="1100"/>
  <c r="L19" i="1100"/>
  <c r="K19" i="1100"/>
  <c r="J19" i="1100"/>
  <c r="I19" i="1100"/>
  <c r="H19" i="1100"/>
  <c r="G19" i="1100"/>
  <c r="F19" i="1100"/>
  <c r="E18" i="1100"/>
  <c r="E16" i="1100" s="1"/>
  <c r="V16" i="1100"/>
  <c r="U16" i="1100"/>
  <c r="T16" i="1100"/>
  <c r="S16" i="1100"/>
  <c r="R16" i="1100"/>
  <c r="Q16" i="1100"/>
  <c r="P16" i="1100"/>
  <c r="O16" i="1100"/>
  <c r="N13" i="1100"/>
  <c r="N12" i="1100"/>
  <c r="E12" i="1100"/>
  <c r="N11" i="1100"/>
  <c r="E11" i="1100"/>
  <c r="F77" i="647"/>
  <c r="I76" i="647"/>
  <c r="H68" i="647"/>
  <c r="H71" i="647" s="1"/>
  <c r="F68" i="647"/>
  <c r="F71" i="647" s="1"/>
  <c r="G60" i="647"/>
  <c r="S60" i="647" s="1"/>
  <c r="Q60" i="647"/>
  <c r="G59" i="647"/>
  <c r="S59" i="647" s="1"/>
  <c r="Q59" i="647"/>
  <c r="G58" i="647"/>
  <c r="G57" i="647"/>
  <c r="G56" i="647"/>
  <c r="S56" i="647" s="1"/>
  <c r="Q56" i="647"/>
  <c r="G55" i="647"/>
  <c r="S55" i="647" s="1"/>
  <c r="Q55" i="647"/>
  <c r="G54" i="647"/>
  <c r="G53" i="647"/>
  <c r="G51" i="647"/>
  <c r="G50" i="647"/>
  <c r="G49" i="647"/>
  <c r="G48" i="647"/>
  <c r="G47" i="647"/>
  <c r="G46" i="647"/>
  <c r="G45" i="647"/>
  <c r="G44" i="647"/>
  <c r="G43" i="647"/>
  <c r="G42" i="647"/>
  <c r="G41" i="647"/>
  <c r="G40" i="647"/>
  <c r="G39" i="647"/>
  <c r="S38" i="647"/>
  <c r="Q38" i="647"/>
  <c r="S37" i="647"/>
  <c r="Q37" i="647"/>
  <c r="S36" i="647"/>
  <c r="Q36" i="647"/>
  <c r="G35" i="647"/>
  <c r="S35" i="647" s="1"/>
  <c r="R35" i="647"/>
  <c r="Q35" i="647"/>
  <c r="G34" i="647"/>
  <c r="S34" i="647" s="1"/>
  <c r="R34" i="647"/>
  <c r="Q34" i="647"/>
  <c r="G32" i="647"/>
  <c r="G31" i="647"/>
  <c r="G30" i="647"/>
  <c r="G28" i="647"/>
  <c r="S28" i="647" s="1"/>
  <c r="G27" i="647"/>
  <c r="S27" i="647" s="1"/>
  <c r="Q27" i="647"/>
  <c r="G25" i="647"/>
  <c r="S25" i="647" s="1"/>
  <c r="R25" i="647"/>
  <c r="Q25" i="647"/>
  <c r="G24" i="647"/>
  <c r="S24" i="647" s="1"/>
  <c r="R24" i="647"/>
  <c r="Q24" i="647"/>
  <c r="G21" i="647"/>
  <c r="G20" i="647"/>
  <c r="S19" i="647"/>
  <c r="Q19" i="647"/>
  <c r="G18" i="647"/>
  <c r="S18" i="647" s="1"/>
  <c r="G17" i="647"/>
  <c r="S17" i="647"/>
  <c r="R17" i="647"/>
  <c r="Q17" i="647"/>
  <c r="G16" i="647"/>
  <c r="S16" i="647"/>
  <c r="R16" i="647"/>
  <c r="Q16" i="647"/>
  <c r="S14" i="647"/>
  <c r="Q14" i="647"/>
  <c r="S13" i="647"/>
  <c r="Q13" i="647"/>
  <c r="S11" i="647"/>
  <c r="R11" i="647"/>
  <c r="Q11" i="647"/>
  <c r="G10" i="647"/>
  <c r="S10" i="647" s="1"/>
  <c r="R10" i="647"/>
  <c r="Q10" i="647"/>
  <c r="A3" i="647"/>
  <c r="N31" i="1100" l="1"/>
  <c r="E19" i="1100"/>
</calcChain>
</file>

<file path=xl/sharedStrings.xml><?xml version="1.0" encoding="utf-8"?>
<sst xmlns="http://schemas.openxmlformats.org/spreadsheetml/2006/main" count="1050" uniqueCount="557">
  <si>
    <t>Trạm</t>
  </si>
  <si>
    <t>Kế hoạch</t>
  </si>
  <si>
    <t>Xã</t>
  </si>
  <si>
    <t xml:space="preserve">Chỉ tiêu </t>
  </si>
  <si>
    <t xml:space="preserve">Đơn vị tính </t>
  </si>
  <si>
    <t>Đơn vị tính</t>
  </si>
  <si>
    <t>Tấn</t>
  </si>
  <si>
    <t>Cây công nghiệp</t>
  </si>
  <si>
    <t>Cây chè</t>
  </si>
  <si>
    <t xml:space="preserve"> - Sản lượng chè búp tươi</t>
  </si>
  <si>
    <t>Cây cao su</t>
  </si>
  <si>
    <t>Bảo vệ rừng</t>
  </si>
  <si>
    <t>Khoanh nuôi tái sinh</t>
  </si>
  <si>
    <t xml:space="preserve"> - Tỷ lệ cơ quan, đơn vị, trường học đạt tiêu chuẩn văn hóa</t>
  </si>
  <si>
    <t>Trong đó:</t>
  </si>
  <si>
    <t>A</t>
  </si>
  <si>
    <t>B</t>
  </si>
  <si>
    <t>C</t>
  </si>
  <si>
    <t>%</t>
  </si>
  <si>
    <t>%o</t>
  </si>
  <si>
    <t>TT</t>
  </si>
  <si>
    <t>I</t>
  </si>
  <si>
    <t>II</t>
  </si>
  <si>
    <t>Ha</t>
  </si>
  <si>
    <t>a</t>
  </si>
  <si>
    <t>b</t>
  </si>
  <si>
    <t>c</t>
  </si>
  <si>
    <t>"</t>
  </si>
  <si>
    <t>III</t>
  </si>
  <si>
    <t>Con</t>
  </si>
  <si>
    <t>Người</t>
  </si>
  <si>
    <t>IV</t>
  </si>
  <si>
    <t>Hộ</t>
  </si>
  <si>
    <t>Chỉ tiêu</t>
  </si>
  <si>
    <t>So sánh (%)</t>
  </si>
  <si>
    <t>Y tế</t>
  </si>
  <si>
    <t>Giáo dục</t>
  </si>
  <si>
    <t>Sản xuất lương thực</t>
  </si>
  <si>
    <t>Hỗ trợ giống lúa</t>
  </si>
  <si>
    <t>Hỗ trợ giống ngô</t>
  </si>
  <si>
    <t>Cây bông</t>
  </si>
  <si>
    <t>Hỗ trợ giống</t>
  </si>
  <si>
    <t>Hỗ trợ xây dựng nhà ở công nhân</t>
  </si>
  <si>
    <t>Nhà</t>
  </si>
  <si>
    <t>Hỗ trợ làm đường xản xuất</t>
  </si>
  <si>
    <t>Km</t>
  </si>
  <si>
    <t>Hỗ trợ đường điện</t>
  </si>
  <si>
    <t>Cái</t>
  </si>
  <si>
    <t>Hỗ trợ chuồng trại chăn nuôi</t>
  </si>
  <si>
    <t>Hỗ trợ trồng cỏ</t>
  </si>
  <si>
    <t>Hỗ trợ lâm nghiệp</t>
  </si>
  <si>
    <t>Trồng rừng sản xuất</t>
  </si>
  <si>
    <t>Chăm sóc rừng</t>
  </si>
  <si>
    <t>Ước TH cả năm</t>
  </si>
  <si>
    <t>Ghi chú</t>
  </si>
  <si>
    <t>Tổng số</t>
  </si>
  <si>
    <t>Giờ/năm</t>
  </si>
  <si>
    <t>Số hộ xem được Đài Truyền hình  Việt Nam</t>
  </si>
  <si>
    <t>Tỷ lệ hộ xem được đài truyền hình Việt Nam</t>
  </si>
  <si>
    <t>Số hộ nghe được Đài Tiếng nói Việt Nam</t>
  </si>
  <si>
    <t>Tỷ lệ hộ nghe được Đài Tiếng nói Việt Nam</t>
  </si>
  <si>
    <t>Năm 2013</t>
  </si>
  <si>
    <t>Ước TH 2013/TH 2012</t>
  </si>
  <si>
    <t>Kế hoạch năm 2014</t>
  </si>
  <si>
    <t>Thị xã Lai Châu</t>
  </si>
  <si>
    <t>Huyện Tam Đường</t>
  </si>
  <si>
    <t>Huyện Phong Thổ</t>
  </si>
  <si>
    <t>Huyện Sìn Hồ</t>
  </si>
  <si>
    <t>Huyện Mường Tè</t>
  </si>
  <si>
    <t>Huyện Tân Uyên</t>
  </si>
  <si>
    <t>Huyện Than Uyên</t>
  </si>
  <si>
    <t>Huyện Nậm Nhùn</t>
  </si>
  <si>
    <t>Theo huyện, thị xã</t>
  </si>
  <si>
    <t>Thực hiện 2012</t>
  </si>
  <si>
    <t>Hỗ trợ trồng xen</t>
  </si>
  <si>
    <t>Hỗ trợ công lao động trồng cao su</t>
  </si>
  <si>
    <t>Hỗ trợ xây dựng vườn giống</t>
  </si>
  <si>
    <t>Công trình</t>
  </si>
  <si>
    <t>Hỗ trợ phân bón, thuốc BVTV</t>
  </si>
  <si>
    <t>Hỗ trợ cây trồng xen</t>
  </si>
  <si>
    <t>46,8</t>
  </si>
  <si>
    <t>Hỗ trợ mua giống trâu, bò</t>
  </si>
  <si>
    <t>Hỗ trợ chăn nuôi đại gia súc</t>
  </si>
  <si>
    <t>Hỗ trợ đưa cơ giới hóa vào sản xuất</t>
  </si>
  <si>
    <t>Hỗ trợ máy làm đất</t>
  </si>
  <si>
    <t>Hỗ trợ máy tẽ ngô</t>
  </si>
  <si>
    <t>Hỗ trợ máy tuốt lúa liên hoàn</t>
  </si>
  <si>
    <t>Hỗ trợ khai hoang ruộng nước, ruộng bậc thang</t>
  </si>
  <si>
    <t>Ruộng nước</t>
  </si>
  <si>
    <t>Ruộng bậc thang</t>
  </si>
  <si>
    <t>Hỗ trợ xây dựng cánh đồng, khu ruộng bậc thang tập trung</t>
  </si>
  <si>
    <t>Hỗ trợ dồn điền đổi thửa</t>
  </si>
  <si>
    <t>Hỗ trợ công tác khuyến nông</t>
  </si>
  <si>
    <t>Sự nghiệp thủy lợi</t>
  </si>
  <si>
    <t>Cấp bù thủy lợi phí</t>
  </si>
  <si>
    <t>Duy tu, sửa chữa công trình</t>
  </si>
  <si>
    <t>Hỗ trợ Vắc xin phòng trừ dịch bệnh gia súc</t>
  </si>
  <si>
    <t>Tiêm phòng định kỳ</t>
  </si>
  <si>
    <t>Nhiệt thán + dịch tả trâu, bò</t>
  </si>
  <si>
    <t>Tụ huyết trùng + dịch tả lợn</t>
  </si>
  <si>
    <t>Phòng bệnh LMLM</t>
  </si>
  <si>
    <t>Hỗ trợ thuốc phòng trừ dịch bệnh trên cây trồng</t>
  </si>
  <si>
    <t>Hỗ trợ Công tác chuyển giao TBKT (Khuyến nông)</t>
  </si>
  <si>
    <t>Máy</t>
  </si>
  <si>
    <t>Mô hình</t>
  </si>
  <si>
    <t>Liều</t>
  </si>
  <si>
    <t xml:space="preserve">Mô hình </t>
  </si>
  <si>
    <t>KH năm 2014/Ước TH 2013</t>
  </si>
  <si>
    <t>13=3/1</t>
  </si>
  <si>
    <t xml:space="preserve">Ước TH cả năm </t>
  </si>
  <si>
    <t>Trồng rừng phòng hộ</t>
  </si>
  <si>
    <t>Ước TH 2013/ KH 2013</t>
  </si>
  <si>
    <t>Ước TH 2013/ TH 2012</t>
  </si>
  <si>
    <t>12=2/1</t>
  </si>
  <si>
    <t>13=3/2</t>
  </si>
  <si>
    <t>Cây ăn quả (cây cam)</t>
  </si>
  <si>
    <t>Hỗ trợ đo đạc quy chủ, chuyển đổi đất</t>
  </si>
  <si>
    <t>CHỈ TIÊU HỖ TRỢ SẢN XUẤT NÔNG NGHIỆP THEO QUYẾT ĐỊNH SỐ 29/2013/QĐ-UBND NGÀY 29/10/2013 CỦA UBND TỈNH LAI CHÂU</t>
  </si>
  <si>
    <t>Phụ biểu số 2</t>
  </si>
  <si>
    <t xml:space="preserve">Kế hoạch </t>
  </si>
  <si>
    <t>So sánh</t>
  </si>
  <si>
    <t>MỘT SỐ CHỈ TIÊU KẾ HOẠCH PHÁT TRIỂN KINH TẾ - XÃ HỘI NĂM 2014 ĐỀ NGHỊ ĐIỀU CHỈNH, BỔ SUNG TẠI QĐ SỐ 34/2013/QĐ-UBND NGÀY 09/12/2013</t>
  </si>
  <si>
    <t>(Kèm theo Quyết định số ........./2014/QĐ-UBND, ngày .. tháng ...năm 2014 của UBND tỉnh Lai Châu)</t>
  </si>
  <si>
    <t>STT</t>
  </si>
  <si>
    <t>Đề mục</t>
  </si>
  <si>
    <t>Kế hoạch năm 2014 đã giao tại Quyết định 34/2013/QĐ-UBND, ngày 09/12/2013</t>
  </si>
  <si>
    <t>Kế hoạch 2014 đề nghị điều chỉnh, bổ sung</t>
  </si>
  <si>
    <t>Nguyên nhân</t>
  </si>
  <si>
    <t xml:space="preserve">Theo huyện, thị </t>
  </si>
  <si>
    <t>Theo huyện, thành phố</t>
  </si>
  <si>
    <t>Thành phố Lai Châu</t>
  </si>
  <si>
    <t>CHỈ TIÊU PHÁT TRIỂN SẢN XUẤT NÔNG - LÂM - NGƯ NGHIỆP</t>
  </si>
  <si>
    <t xml:space="preserve"> - Tổng diện tích chè</t>
  </si>
  <si>
    <t>ha</t>
  </si>
  <si>
    <t xml:space="preserve">Do sai sót trong quá trình rà soát, tổng hợp số liệu của Sở Nông nghiệp và Phát triển Nông thôn </t>
  </si>
  <si>
    <t>Trong đó: Diện tích chè kinh doanh</t>
  </si>
  <si>
    <t>Do Sở Nông nghiệp và Phát triển Nông thôn chủ trì, phối hợp với các huyện thực hiện rà soát, số liệu năm 2013 thay đổi cụ thể: huyện Tam Đường giảm 381 ha, huyện Tân Uyên giảm 149 ha.</t>
  </si>
  <si>
    <t>CHỈ TIÊU SỰ NGHIỆP PHÁT THANH TRUYỀN HÌNH</t>
  </si>
  <si>
    <t>Chỉ tiêu hoạt động</t>
  </si>
  <si>
    <t>Tổng số giờ phát thanh</t>
  </si>
  <si>
    <t>Do sai sót trong quá trình rà soát, tổng hợp số liệu của sở Thông tin và Truyền thông</t>
  </si>
  <si>
    <t xml:space="preserve"> Trong đó: - Đài tỉnh</t>
  </si>
  <si>
    <t>bổ sung</t>
  </si>
  <si>
    <t xml:space="preserve">                  - FM huyện, thành phố</t>
  </si>
  <si>
    <t xml:space="preserve"> - Số giờ phát thanh CT địa phương</t>
  </si>
  <si>
    <t>Trong đó: + Đài tỉnh</t>
  </si>
  <si>
    <t xml:space="preserve">                 + FM đài huyện</t>
  </si>
  <si>
    <t>Thời lượng phát thanh bằng tiếng dân tộc</t>
  </si>
  <si>
    <t xml:space="preserve">                 + FM đài huyện, thành phố</t>
  </si>
  <si>
    <t>Tổng số giờ phát sóng FM</t>
  </si>
  <si>
    <t xml:space="preserve">  - FM đài tỉnh</t>
  </si>
  <si>
    <t xml:space="preserve">  - FM huyện và cụm dân cư</t>
  </si>
  <si>
    <t>Tổng số giờ phát sóng truyền hình</t>
  </si>
  <si>
    <t xml:space="preserve"> - Đài tỉnh</t>
  </si>
  <si>
    <t xml:space="preserve"> - Các trạm truyền hình huyện, thành phố</t>
  </si>
  <si>
    <t>Cơ sở vật chất cho hệ thống PT-TH</t>
  </si>
  <si>
    <t>Số trạm phát sóng FM</t>
  </si>
  <si>
    <t xml:space="preserve"> - FM tỉnh</t>
  </si>
  <si>
    <t xml:space="preserve"> - FM huyện, xã</t>
  </si>
  <si>
    <t>Số trạm truyền thanh huyện</t>
  </si>
  <si>
    <t>Số đài, trạm phát lại truyền hình</t>
  </si>
  <si>
    <t xml:space="preserve"> - Đài truyền hình tỉnh</t>
  </si>
  <si>
    <t>Đài</t>
  </si>
  <si>
    <t xml:space="preserve"> - Đài truyền hình huyện, thành phố</t>
  </si>
  <si>
    <t xml:space="preserve"> - Trạm truyền hình khu vực cụm, xã</t>
  </si>
  <si>
    <r>
      <t>Ghi chú: Quyết định 34/2013/QĐ-UBND, ngày 09/12/2013 của UBND tỉnh căn cứ vào báo cáo số 343/BC-UBND ngày 25/11/2013 của UBND tỉnh về tình hình thực hiện kế hoạch phát triển kinh tế - xã hội, đảm bảo 
quốc phòng - an ninh năm 2013, kế hoạch năm 2014 đã được HĐND tỉnh thông qua tại kỳ họp thứ VII và rà soát lại số liệu cho hợp lý đến thời điểm 31/12/2013</t>
    </r>
    <r>
      <rPr>
        <b/>
        <sz val="10"/>
        <rFont val="Times New Roman"/>
        <family val="1"/>
      </rPr>
      <t xml:space="preserve">
</t>
    </r>
  </si>
  <si>
    <t>Biểu số 3</t>
  </si>
  <si>
    <t>(Kèm theo Báo cáo số        /BC-UBND ngày     tháng 6 năm 2014 của UBND tỉnh Lai Châu)</t>
  </si>
  <si>
    <t>V</t>
  </si>
  <si>
    <t>CÁC CHỈ TIÊU DỰ KIẾN ĐIỀU CHỈNH KẾ HOẠCH NĂM 2014</t>
  </si>
  <si>
    <t xml:space="preserve">KH 2014 (đã giao tại QĐ số 34/2013/QĐ-UBND ngày 09/12/2013) </t>
  </si>
  <si>
    <t xml:space="preserve">Dự kiến điều chỉnh </t>
  </si>
  <si>
    <t>Nguyên nhân điều chỉnh</t>
  </si>
  <si>
    <t xml:space="preserve">Trong đó: - Đài tỉnh              </t>
  </si>
  <si>
    <t>Tách riêng chỉ tiêu giữa Đài PT-TH tỉnh và Đài Truyền thanh thành phố</t>
  </si>
  <si>
    <t xml:space="preserve">                + Đài Thành phố</t>
  </si>
  <si>
    <t>Thời lượng phát thanh tiếng dân tộc</t>
  </si>
  <si>
    <t>Trong đó: - Đài tỉnh</t>
  </si>
  <si>
    <t xml:space="preserve">Tách riêng chỉ tiêu giữa Đài PT-TH tỉnh và Đài Truyền thanh thành phố, giảm 9 giờ do nhầm về số học </t>
  </si>
  <si>
    <t>FM đài tỉnh</t>
  </si>
  <si>
    <t>FM huyện và cụm dân cư</t>
  </si>
  <si>
    <t>Đài tỉnh</t>
  </si>
  <si>
    <t>Các trạm truyền hình huỵên, thị</t>
  </si>
  <si>
    <t>Trong đó: Thị xã Lai Châu</t>
  </si>
  <si>
    <t>Trong đó: Thành phố Lai Châu</t>
  </si>
  <si>
    <t xml:space="preserve">                - Đài huyện, Thành phố </t>
  </si>
  <si>
    <t>Số giờ phát thanh CT địa phương</t>
  </si>
  <si>
    <t>Bổ sung</t>
  </si>
  <si>
    <t>Do sai sót trong quá trình rà soát, tổng hợp số liệu của sở Thông tin và truyền thông chưa tách riêng chỉ tiêu giữa Đài PT-TH tỉnh và Đài Truyền thanh thành phố</t>
  </si>
  <si>
    <t>Do sai sót trong quá trình rà soát, tổng hợp số liệu của sở Thông tin và truyền thông chưa giao chỉ tiêu cho đài tỉnh</t>
  </si>
  <si>
    <t>Trong đó</t>
  </si>
  <si>
    <t xml:space="preserve">  + Đài tỉnh</t>
  </si>
  <si>
    <t xml:space="preserve">  + Đài huyện, Thành phố</t>
  </si>
  <si>
    <t>Do sai sót trong quá trình rà soát, tổng hợp số liệu của sở Thông tin và truyền thông chưa tách riêng chỉ tiêu giữa Đài PT-TH tỉnh và Đài Truyền thanh thành phố và nhầm lẫn về số liệu của đài truyền thanh thành phố (giảm 9 giờ)</t>
  </si>
  <si>
    <t xml:space="preserve"> - Đài huyện, Thành phố </t>
  </si>
  <si>
    <t xml:space="preserve"> - Đài tỉnh              </t>
  </si>
  <si>
    <t>Do Sở Nông nghiệp và Phát triển Nông thôn phối hợp với các huyện thực hiện rà soát, số liệu năm 2013 thay đổi cụ thể: huyện Tam Đường giảm 381 ha, huyện Tân Uyên giảm 149 ha chè hoang hóa.</t>
  </si>
  <si>
    <r>
      <t>Ghi chú</t>
    </r>
    <r>
      <rPr>
        <sz val="12"/>
        <rFont val="Times New Roman"/>
        <family val="1"/>
      </rPr>
      <t>: Quyết định 34/2013/QĐ-UBND, ngày 09/12/2013 của UBND tỉnh căn cứ vào báo cáo số 343/BC-UBND ngày 25/11/2013 của UBND tỉnh về tình hình thực hiện kế hoạch phát triển kinh tế - xã hội, đảm bảo 
quốc phòng - an ninh năm 2013, kế hoạch năm 2014 đã được HĐND tỉnh thông qua tại kỳ họp thứ VII và rà soát lại số liệu cho hợp lý đến thời điểm 31/12/2013</t>
    </r>
    <r>
      <rPr>
        <b/>
        <sz val="12"/>
        <rFont val="Times New Roman"/>
        <family val="1"/>
      </rPr>
      <t xml:space="preserve">
</t>
    </r>
  </si>
  <si>
    <t>Diện tích cây cao su</t>
  </si>
  <si>
    <t>Trong đó: Trồng mới</t>
  </si>
  <si>
    <t xml:space="preserve">Số liệu tổng diện tích đến hết năm 2014 của từng huyện thay đổi là do điều chỉnh lại kế hoạch trồng mới  năm 2014 và do sở NN&amp;PTNT tiến hành rà soát, số liệu diện tích cây cao su đến hết năm 2013 của các huyện thay đổi </t>
  </si>
  <si>
    <t>Điều chỉnh lại theo kế hoạch tập đoàn Công nghiệp cao su Việt Nam tại Văn bản số 302/HĐTVCSVN-KHĐT  ngày 9/6/2014 và 388/QĐ-HĐTVCSVN ngày 12/11/2013 và theo khả năng thực hiện của các công ty Cao su</t>
  </si>
  <si>
    <t>So sánh tuyệt đối</t>
  </si>
  <si>
    <t xml:space="preserve"> - Giữ vững và nâng cao chất lượng phổ cập giáo dục mầm non cho trẻ 5 tuổi, phổ cập giáo dục tiểu học, phổ cập gáo dục trung học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</si>
  <si>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</si>
  <si>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</si>
  <si>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</si>
  <si>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</si>
  <si>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</si>
  <si>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</si>
  <si>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</si>
  <si>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</si>
  <si>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 trên vạn dân</t>
  </si>
  <si>
    <t>1/10000</t>
  </si>
  <si>
    <t xml:space="preserve"> - Tỷ lệ tăng dân số tự nhiên</t>
  </si>
  <si>
    <t xml:space="preserve"> - Tỷ lệ giảm sinh bình quân</t>
  </si>
  <si>
    <t xml:space="preserve"> - Giảm tỷ lệ trẻ em suy dinh dưỡng </t>
  </si>
  <si>
    <t>Giảm nghèo</t>
  </si>
  <si>
    <t xml:space="preserve"> - Số lao động được giải quyết việc làm trong năm</t>
  </si>
  <si>
    <t xml:space="preserve"> - Số lao động được đào tạo trong năm</t>
  </si>
  <si>
    <t xml:space="preserve"> - Tỷ lệ lao động qua đào tạo</t>
  </si>
  <si>
    <t>Văn hóa</t>
  </si>
  <si>
    <t xml:space="preserve"> - Tỷ lệ hộ gia đình đạt tiêu chuẩn văn hóa</t>
  </si>
  <si>
    <t xml:space="preserve"> - Tỷ lệ thôn, bản, khu phố đạt tiêu chuẩn văn hóa</t>
  </si>
  <si>
    <t>chị thủy</t>
  </si>
  <si>
    <t>Du lịch</t>
  </si>
  <si>
    <t>Tổng lượt khách du lịch</t>
  </si>
  <si>
    <t xml:space="preserve"> - Khách quốc tế </t>
  </si>
  <si>
    <t xml:space="preserve">- Khách nội địa </t>
  </si>
  <si>
    <t xml:space="preserve">Tổng doanh thu </t>
  </si>
  <si>
    <t xml:space="preserve">Giáo dục và đào tạo </t>
  </si>
  <si>
    <t>Trường</t>
  </si>
  <si>
    <t>Phòng</t>
  </si>
  <si>
    <t>Tỷ suất tử vong trẻ em &lt;1 tuổi trên 1.000 trẻ đẻ sống</t>
  </si>
  <si>
    <t>Tỷ suất tử vong trẻ em &lt;5 tuổi trên 1.000 trẻ đẻ sống</t>
  </si>
  <si>
    <t>Điện ảnh</t>
  </si>
  <si>
    <t>Tổng số buổi hoạt động nhà nước tài trợ</t>
  </si>
  <si>
    <t>Buổi</t>
  </si>
  <si>
    <t>Trong đó: + Số buổi chiếu vùng III</t>
  </si>
  <si>
    <t xml:space="preserve">               + Số buổi chiếu phục vụ vùng I</t>
  </si>
  <si>
    <t>Nghệ thuật biểu diễn</t>
  </si>
  <si>
    <t>Số buổi biểu diễn</t>
  </si>
  <si>
    <t>Trong đó: Biểu diễn phục vụ vùng cao</t>
  </si>
  <si>
    <t>VI</t>
  </si>
  <si>
    <t>VII</t>
  </si>
  <si>
    <t>Viễn thông</t>
  </si>
  <si>
    <t>Tổng số trạm BTS</t>
  </si>
  <si>
    <t>Tổng số thuê bao điện thoại</t>
  </si>
  <si>
    <t>Thuê bao</t>
  </si>
  <si>
    <t>Tổng số thuê bao Internet</t>
  </si>
  <si>
    <t>Số xã có mạng Internet</t>
  </si>
  <si>
    <t>VIII</t>
  </si>
  <si>
    <t>Phát thanh - truyền hình</t>
  </si>
  <si>
    <t xml:space="preserve"> Thư viện</t>
  </si>
  <si>
    <t>Số người tham gia bảo hiểm thất nghiệp</t>
  </si>
  <si>
    <t xml:space="preserve">Tạo việc làm </t>
  </si>
  <si>
    <t xml:space="preserve"> Số lao động được tạo việc làm</t>
  </si>
  <si>
    <t>Trong đó: Lao động nữ</t>
  </si>
  <si>
    <t>Tỷ lệ thất nghiệp khu vực thành thị</t>
  </si>
  <si>
    <t>Tỷ lệ thiếu việc làm khu vực nông thôn</t>
  </si>
  <si>
    <t xml:space="preserve"> Số lao động đi làm việc ở nước ngoài theo hợp đồng</t>
  </si>
  <si>
    <t xml:space="preserve">  Trong đó: Số lao động xuất khẩu trong năm</t>
  </si>
  <si>
    <t>Đào tạo nghề mới trong năm</t>
  </si>
  <si>
    <t xml:space="preserve"> Số lao động được đào tạo nghề trong năm</t>
  </si>
  <si>
    <t>+  Đào tạo nghề sơ cấp và dạy nghề thường xuyên (dưới 3 tháng)</t>
  </si>
  <si>
    <t>+ Đào tạo nghề trung cấp</t>
  </si>
  <si>
    <t xml:space="preserve"> Trật tự an toàn xã hội</t>
  </si>
  <si>
    <t>Lượt Người</t>
  </si>
  <si>
    <r>
      <t xml:space="preserve"> Trong đó:</t>
    </r>
    <r>
      <rPr>
        <sz val="12"/>
        <rFont val="Times New Roman"/>
        <family val="1"/>
      </rPr>
      <t xml:space="preserve">  + Cai tại trung tâm 05-06 tỉnh</t>
    </r>
  </si>
  <si>
    <t xml:space="preserve"> - Điều trị thay thế các chất dạng thuốc phiện bằng thuốc Methadone</t>
  </si>
  <si>
    <t>Bảo hiểm</t>
  </si>
  <si>
    <t xml:space="preserve"> Kế hoạch hoá gia đình</t>
  </si>
  <si>
    <t>Cơ sở y tế và giường bệnh</t>
  </si>
  <si>
    <t>cơ sở</t>
  </si>
  <si>
    <t>Nhân lực y tế</t>
  </si>
  <si>
    <t xml:space="preserve">Trong đó: </t>
  </si>
  <si>
    <t>Bác sỹ</t>
  </si>
  <si>
    <t>Số bác sỹ/vạn dân</t>
  </si>
  <si>
    <t>1/10.000</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</si>
  <si>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</si>
  <si>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</si>
  <si>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</si>
  <si>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</si>
  <si>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</si>
  <si>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</si>
  <si>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y tế tổng hợp</t>
  </si>
  <si>
    <t>Tỷ suất chết của người mẹ trong thời gian thai sản trên 100.000 trẻ đẻ sống</t>
  </si>
  <si>
    <t>1/1000.000</t>
  </si>
  <si>
    <t>Tỷ lệ bao phủ bảo hiểm y tế</t>
  </si>
  <si>
    <t>IX</t>
  </si>
  <si>
    <t>X</t>
  </si>
  <si>
    <t>XI</t>
  </si>
  <si>
    <t xml:space="preserve"> Số sách mới </t>
  </si>
  <si>
    <t xml:space="preserve"> Tổng số sách có trong thư viện</t>
  </si>
  <si>
    <t>XII</t>
  </si>
  <si>
    <t>Kế hoạch năm 2018</t>
  </si>
  <si>
    <t>Năm 2018</t>
  </si>
  <si>
    <t>Bỏ chỉ tiêu này</t>
  </si>
  <si>
    <t>-  Số lượt người được cai nghiện ma túy</t>
  </si>
  <si>
    <t xml:space="preserve">                  + Cai tại trại giam công an tỉnh</t>
  </si>
  <si>
    <t>Tỷ lệ lao động được đào tạo so với tổng số lao động đang làm việc</t>
  </si>
  <si>
    <t>Tỷ đồng</t>
  </si>
  <si>
    <t>Lượt khách</t>
  </si>
  <si>
    <t>CÁC CHỈ TIÊU CHỦ YẾU PHÁT TRIỂN KINH TẾ - XÃ HỘI  9 THÁNG ĐẦU NĂM 2018</t>
  </si>
  <si>
    <t>TH 9 tháng năm 2017</t>
  </si>
  <si>
    <t>Ước TH 9 tháng đầu năm</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</si>
  <si>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</si>
  <si>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</si>
  <si>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</si>
  <si>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</si>
  <si>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phổ thông cơ sở (cấp 1; 2)</t>
  </si>
  <si>
    <t xml:space="preserve"> - Trường trung học cơ sở (cấp 2)</t>
  </si>
  <si>
    <t xml:space="preserve"> - Trường trung học phổ thông (cấp 3 + các trường Phổ thông dân tộc nội trú huyện ) </t>
  </si>
  <si>
    <t xml:space="preserve"> - Trung tâm giáo dục thường xuyên</t>
  </si>
  <si>
    <t xml:space="preserve">Số trường đạt chuẩn quốc gia </t>
  </si>
  <si>
    <t xml:space="preserve"> Tỷ lệ trường đạt chuẩn quốc gia</t>
  </si>
  <si>
    <t xml:space="preserve"> - Cấp mầm non</t>
  </si>
  <si>
    <t xml:space="preserve"> + Số trường mầm non đạt chuẩn</t>
  </si>
  <si>
    <t xml:space="preserve"> - Cấp Tiểu học</t>
  </si>
  <si>
    <t xml:space="preserve"> +Số trường Tiểu học đạt chuẩn</t>
  </si>
  <si>
    <t xml:space="preserve"> - Cấp Trung học cơ sở </t>
  </si>
  <si>
    <t xml:space="preserve"> +Số trường THCS</t>
  </si>
  <si>
    <t xml:space="preserve"> - Cấp Trung học phổ thông</t>
  </si>
  <si>
    <t xml:space="preserve"> +Số trường THPT đạt chuẩn</t>
  </si>
  <si>
    <t xml:space="preserve">Tổng số phòng học </t>
  </si>
  <si>
    <t xml:space="preserve"> Tr.đó: Tỷ lệ kiên cố hóa, bán kiên cố</t>
  </si>
  <si>
    <t>Biểu số 1</t>
  </si>
  <si>
    <t>(Kèm theo Báo cáo số      /BC-UBND ngày     tháng     năm   2018 của UBND tỉnh Lai Châu)</t>
  </si>
  <si>
    <t>Diện tích cây chè</t>
  </si>
  <si>
    <t xml:space="preserve">Tỷ lệ che phủ rừng </t>
  </si>
  <si>
    <t>Số xã đạt chuẩn nông thôn mới</t>
  </si>
  <si>
    <t>Tỷ lệ xã đạt chuẩn nông thôn mới</t>
  </si>
  <si>
    <t>Thu NSNN trên địa bàn</t>
  </si>
  <si>
    <t>Giá trị xuất khẩu hàng địa phương</t>
  </si>
  <si>
    <t>Triệu USD</t>
  </si>
  <si>
    <r>
      <t xml:space="preserve">Tổng sản phẩm trên địa bàn </t>
    </r>
    <r>
      <rPr>
        <i/>
        <sz val="12"/>
        <rFont val="Times New Roman"/>
        <family val="1"/>
      </rPr>
      <t>(giá so sánh năm 2010)</t>
    </r>
  </si>
  <si>
    <t>+ Nông, lâm nghiệp, thuỷ sản</t>
  </si>
  <si>
    <t>+ Công nghiệp và xây dựng</t>
  </si>
  <si>
    <t>+ Dịch vụ (bao gồm thuế nhập khẩu)</t>
  </si>
  <si>
    <t xml:space="preserve"> Bình quân GRDP/đầu người/ năm</t>
  </si>
  <si>
    <t>Triệu đồng</t>
  </si>
  <si>
    <t>Hạ tầng giao thông, cấp điện, cấp nước</t>
  </si>
  <si>
    <t>- Tỷ lệ thôn, bản có đường xe máy, ô tô đi lại thuận lợi</t>
  </si>
  <si>
    <t xml:space="preserve">- Tỷ lệ hộ được sử dụng điện lưới quốc gia </t>
  </si>
  <si>
    <t>- Tỷ lệ dân số nông thôn được sử dụng nước hợp vệ sinh</t>
  </si>
  <si>
    <t>- Mức giảm tỷ lệ hộ nghèo</t>
  </si>
  <si>
    <t>+ Riêng các huyện nghèo</t>
  </si>
  <si>
    <r>
      <t>Cơ cấu GRDP theo ngành kinh tế</t>
    </r>
    <r>
      <rPr>
        <sz val="12"/>
        <rFont val="Times New Roman"/>
        <family val="1"/>
      </rPr>
      <t xml:space="preserve"> </t>
    </r>
    <r>
      <rPr>
        <i/>
        <sz val="12"/>
        <rFont val="Times New Roman"/>
        <family val="1"/>
      </rPr>
      <t>(giá hiện hành)</t>
    </r>
  </si>
  <si>
    <t>Ước TH 2018/KH 2018</t>
  </si>
  <si>
    <t>Ước TH 9 tháng 2018/TH 9 tháng 2017</t>
  </si>
  <si>
    <t>Ước TH 9 tháng 2018/KH năm 2018</t>
  </si>
  <si>
    <t>Ghi chú:</t>
  </si>
  <si>
    <r>
      <t xml:space="preserve">Tốc độ tăng trưởng tổng sản phẩm trên địa bàn </t>
    </r>
    <r>
      <rPr>
        <b/>
        <vertAlign val="superscript"/>
        <sz val="12"/>
        <rFont val="Times New Roman"/>
        <family val="1"/>
      </rPr>
      <t>(1)</t>
    </r>
  </si>
  <si>
    <r>
      <t xml:space="preserve">Tổng sản lượng lương thực có hạt </t>
    </r>
    <r>
      <rPr>
        <b/>
        <vertAlign val="superscript"/>
        <sz val="12"/>
        <rFont val="Times New Roman"/>
        <family val="1"/>
      </rPr>
      <t>(2)</t>
    </r>
  </si>
  <si>
    <t xml:space="preserve"> - Tỷ lệ xã có đường ô tô đến trung tâm xã, mặt đường được cứng hóa</t>
  </si>
  <si>
    <r>
      <t xml:space="preserve"> - Số xã có đường ô tô đến trung tâm xã, mặt đường được cứng hóa </t>
    </r>
    <r>
      <rPr>
        <vertAlign val="superscript"/>
        <sz val="12"/>
        <rFont val="Times New Roman"/>
        <family val="1"/>
      </rPr>
      <t>(3)</t>
    </r>
  </si>
  <si>
    <t xml:space="preserve"> (3) Dự ước năm 2018 thực hiện thêm xã Nậm Chà</t>
  </si>
  <si>
    <t xml:space="preserve"> (1) Dự ước năm 2018 tốc độ tăng trưởng không đạt KH mặc dù tổng sản phẩm trên địa bàn vượt kế hoạch là do: Thời điểm xây dựng KH 2018, số liệu GRDP năm 2017 (giá SS 2010) là 7.599,1 tỷ đồng (là số ước thực hiện, chưa phải số liệu chính thức); do Tổng cục Thống kê thay đổi phương pháp tính GRDP, công bố số liệu áp dụng trên toàn quốc, trong đó GRDP năm 2017 là 10.057,59 tỷ đồng, tăng 2.458,4 tỷ so với số liệu đã báo cáo khi xây dựng KH 2018. Tổng GRDP ước TH năm 2018 đạt 10.522,5 tỷ đồng (số KH năm 2018 là 8.284,6 tỷ đồng). Như vậy, số GRDP ước TH năm 2018 đã cao hơn số dự kiến kế hoạch đề ra, tuy nhiên so với số liệu thực hiện chính thức của năm 2017 là 10.522,5/10.057,59 thì tốc độ tăng GRDP của năm 2018 so với 2017 chỉ đạt 4,62%.</t>
  </si>
  <si>
    <t>PHÁT TRIỂN KINH TẾ</t>
  </si>
  <si>
    <t>NGÀNH NÔNG, LÂM NGHIỆP, THỦY SẢN, PTNT</t>
  </si>
  <si>
    <t>Cây lương thực</t>
  </si>
  <si>
    <t>Tổng sản lượng lương thực có hạt</t>
  </si>
  <si>
    <t xml:space="preserve">Trong đó: - Thóc </t>
  </si>
  <si>
    <t xml:space="preserve">                - Ngô</t>
  </si>
  <si>
    <t>- Năng suất</t>
  </si>
  <si>
    <t>Tạ/ha</t>
  </si>
  <si>
    <t>- Sản lượng</t>
  </si>
  <si>
    <t xml:space="preserve">Lúa đông xuân: Diện tích </t>
  </si>
  <si>
    <t xml:space="preserve">              Năng suất</t>
  </si>
  <si>
    <t xml:space="preserve">              Sản Lượng</t>
  </si>
  <si>
    <t>Lúa mùa: Diện tích</t>
  </si>
  <si>
    <t xml:space="preserve">Lúa nương: Diện tích </t>
  </si>
  <si>
    <t xml:space="preserve">Ngô xuân hè: Diện tích </t>
  </si>
  <si>
    <t xml:space="preserve">Ngô thu đông: Diện tích </t>
  </si>
  <si>
    <t>Cây chè (tổng diện tích)</t>
  </si>
  <si>
    <t xml:space="preserve"> + Diện tích chè kinh doanh</t>
  </si>
  <si>
    <t xml:space="preserve"> - Năng suất</t>
  </si>
  <si>
    <t>Chăn nuôi</t>
  </si>
  <si>
    <t>Tổng đàn gia súc</t>
  </si>
  <si>
    <t>- Đàn trâu</t>
  </si>
  <si>
    <t>- Đàn bò</t>
  </si>
  <si>
    <t xml:space="preserve">- Đàn lợn </t>
  </si>
  <si>
    <t>Tốc độ tăng trưởng đàn gia súc</t>
  </si>
  <si>
    <t>Tổng đàn gia cầm</t>
  </si>
  <si>
    <t>1000 con</t>
  </si>
  <si>
    <t>Thịt hơi các loại</t>
  </si>
  <si>
    <t>1000 tấn</t>
  </si>
  <si>
    <t>Trong đó: Thịt lợn</t>
  </si>
  <si>
    <t>Thủy sản</t>
  </si>
  <si>
    <t>- DT nuôi trồng</t>
  </si>
  <si>
    <t>+ Sản lượng nuôi trồng</t>
  </si>
  <si>
    <t>+ Sản lượng đánh bắt</t>
  </si>
  <si>
    <t>+ Nuôi cá nước lạnh</t>
  </si>
  <si>
    <t>Số cơ sở</t>
  </si>
  <si>
    <t>Cơ sở</t>
  </si>
  <si>
    <t>Thể tích nuôi</t>
  </si>
  <si>
    <t>m3</t>
  </si>
  <si>
    <t>Lâm nghiệp</t>
  </si>
  <si>
    <t xml:space="preserve"> Tỷ lệ che phủ rừng</t>
  </si>
  <si>
    <t xml:space="preserve"> Tổng DT rừng hiện có (tính cả cao su) </t>
  </si>
  <si>
    <t xml:space="preserve"> + Rừng phòng hộ</t>
  </si>
  <si>
    <t xml:space="preserve"> + Rừng sản xuất</t>
  </si>
  <si>
    <t xml:space="preserve"> + Trồng rừng chương trình khác</t>
  </si>
  <si>
    <t xml:space="preserve">     Quế</t>
  </si>
  <si>
    <t xml:space="preserve">     Sơn tra</t>
  </si>
  <si>
    <t xml:space="preserve"> + Trồng rừng thay thế các công trình thủy điện </t>
  </si>
  <si>
    <t xml:space="preserve">  Rừng tự nhiên</t>
  </si>
  <si>
    <t xml:space="preserve"> + Rừng đặc dụng</t>
  </si>
  <si>
    <t xml:space="preserve"> Rừng trồng</t>
  </si>
  <si>
    <t xml:space="preserve">  + Rừng sản xuất</t>
  </si>
  <si>
    <t xml:space="preserve">  + Rừng phòng hộ</t>
  </si>
  <si>
    <t>Rừng ngoài quy hoạch lâm nghiệp</t>
  </si>
  <si>
    <t xml:space="preserve">  Cây cao su </t>
  </si>
  <si>
    <t xml:space="preserve"> Cây Mắc ca </t>
  </si>
  <si>
    <t xml:space="preserve"> Khoán bảo vệ rừng </t>
  </si>
  <si>
    <t xml:space="preserve"> Khoanh nuôi tái sinh </t>
  </si>
  <si>
    <t xml:space="preserve"> Chăm sóc rừng trồng </t>
  </si>
  <si>
    <t>Phát triển nông thôn</t>
  </si>
  <si>
    <t xml:space="preserve"> - Tỷ lệ dân số nông thôn được sử dụng nước hợp vệ sinh</t>
  </si>
  <si>
    <t>- Tỷ lệ hộ dân tộc thiểu số được sử dụng nước sinh hoạt hợp vệ sinh</t>
  </si>
  <si>
    <t xml:space="preserve"> - Thực hiện bộ tiêu chí quốc gia về NTM</t>
  </si>
  <si>
    <t>- Tỷ lệ số xã đạt tiêu chuẩn NTM</t>
  </si>
  <si>
    <t>+ Số xã hoàn thành 19 tiêu chí NTM</t>
  </si>
  <si>
    <t>+ Số xã đạt từ 15-18 tiêu chí</t>
  </si>
  <si>
    <t>+ Số xã đạt từ 10-14 tiêu chí</t>
  </si>
  <si>
    <t>+ Số xã đạt từ 5-9 tiêu chí</t>
  </si>
  <si>
    <t>+ Số xã đạt dưới 5 tiêu chí</t>
  </si>
  <si>
    <t>+ Bình quân tiêu chí trên xã</t>
  </si>
  <si>
    <t>Tiêu chí/xã</t>
  </si>
  <si>
    <t xml:space="preserve"> Giá trị sản xuất Công nghiệp theo giá so sánh năm 2010</t>
  </si>
  <si>
    <t xml:space="preserve"> Phân theo thành phần kinh tế</t>
  </si>
  <si>
    <t>- Quốc doanh Trung ương</t>
  </si>
  <si>
    <t>- Quốc doanh địa phương</t>
  </si>
  <si>
    <t>- CN ngoài quốc doanh</t>
  </si>
  <si>
    <t>- CN có vốn đầu tư nước ngoài</t>
  </si>
  <si>
    <t>Phân theo ngành công nghiệp</t>
  </si>
  <si>
    <t>- Công nghiệp khai khoáng</t>
  </si>
  <si>
    <t>- Công nghiệp chế biến, chế tạo</t>
  </si>
  <si>
    <t xml:space="preserve">- Sản xuất và phân phối điện, khí đốt, nước nóng, hơi nước và điều hòa không khí </t>
  </si>
  <si>
    <t xml:space="preserve"> - Cung cấp nước, quản lý và xử lý rác thải, nước thải</t>
  </si>
  <si>
    <t>Một số sản phẩm chủ yếu</t>
  </si>
  <si>
    <t>Triệu kwh</t>
  </si>
  <si>
    <t>1000v</t>
  </si>
  <si>
    <t>1000 viên</t>
  </si>
  <si>
    <t>1000m3</t>
  </si>
  <si>
    <t>Tổng mức bán lẻ HH và doanh thu dịch vụ tiêu dùng (giá hiện hành)</t>
  </si>
  <si>
    <t xml:space="preserve"> - Quốc doanh</t>
  </si>
  <si>
    <t xml:space="preserve"> - Ngoài quốc doanh</t>
  </si>
  <si>
    <t>Phân theo ngành kinh tế</t>
  </si>
  <si>
    <t xml:space="preserve"> - Thương nghiệp (giá hiện hành)</t>
  </si>
  <si>
    <t xml:space="preserve"> - Dịch vụ lưu trú và ăn uống</t>
  </si>
  <si>
    <t xml:space="preserve"> - Dịch vụ lữ hành và hoạt động hỗ trợ du lịch</t>
  </si>
  <si>
    <t xml:space="preserve"> - Dịch vụ khác</t>
  </si>
  <si>
    <t xml:space="preserve"> - Giá trị XK của tỉnh khác qua địa bàn</t>
  </si>
  <si>
    <t xml:space="preserve"> - Giá trị xuất khẩu của địa phương</t>
  </si>
  <si>
    <t xml:space="preserve"> + Thảo quả</t>
  </si>
  <si>
    <t>Sản lượng</t>
  </si>
  <si>
    <t xml:space="preserve"> + Chè</t>
  </si>
  <si>
    <t xml:space="preserve"> + Hàng hóa khác (ngô, chuối lá, sắn)</t>
  </si>
  <si>
    <t>- Một số mặt hàng chủ yếu:</t>
  </si>
  <si>
    <t>Hàng hóa tiêu dùng</t>
  </si>
  <si>
    <t>Hàng hóa khác</t>
  </si>
  <si>
    <t>Phương tiện xuất nhập cảnh</t>
  </si>
  <si>
    <t>Lượt</t>
  </si>
  <si>
    <t>Hành khách xuất nhập cảnh</t>
  </si>
  <si>
    <t>Dịch vụ vận tải</t>
  </si>
  <si>
    <t>Doanh thu vận tải</t>
  </si>
  <si>
    <t>Vận tải hàng hóa</t>
  </si>
  <si>
    <t>Vận tải hành khách</t>
  </si>
  <si>
    <t>- Khối lượng hàng hoá vận chuyển</t>
  </si>
  <si>
    <t>1.000 Tấn</t>
  </si>
  <si>
    <t>- Khối lượng hàng hoá luân chuyển</t>
  </si>
  <si>
    <t>1.000Tấn
.Km</t>
  </si>
  <si>
    <t>- Khối lượng HK vận chuyển</t>
  </si>
  <si>
    <t>1.000.HK</t>
  </si>
  <si>
    <t>- Khối lượng HK luân chuyển</t>
  </si>
  <si>
    <t>1.000 HK.
Km</t>
  </si>
  <si>
    <t>Lúa cả năm: Diện tích</t>
  </si>
  <si>
    <t xml:space="preserve"> - Diện tích lúa hàng hóa tập trung</t>
  </si>
  <si>
    <t>Ngô cả năm: Diện tích</t>
  </si>
  <si>
    <t>d</t>
  </si>
  <si>
    <t>b.1</t>
  </si>
  <si>
    <t>b.2</t>
  </si>
  <si>
    <t>b.3</t>
  </si>
  <si>
    <t>b.4</t>
  </si>
  <si>
    <t>b.5</t>
  </si>
  <si>
    <t>e</t>
  </si>
  <si>
    <t>SẢN XUẤT CÔNG NGHIỆP</t>
  </si>
  <si>
    <t>Ước TH 9 tháng 2018/KH 2018</t>
  </si>
  <si>
    <t xml:space="preserve"> - Điện sản xuất và nhập khẩu</t>
  </si>
  <si>
    <t xml:space="preserve">  + Điện sản xuất</t>
  </si>
  <si>
    <t xml:space="preserve">  + Điện nhập khẩu</t>
  </si>
  <si>
    <t xml:space="preserve"> - Đá xây dựng </t>
  </si>
  <si>
    <t xml:space="preserve"> - Chè khô các loại</t>
  </si>
  <si>
    <t xml:space="preserve"> - Gạch xây các loại</t>
  </si>
  <si>
    <t xml:space="preserve"> - Nước máy sản xuất</t>
  </si>
  <si>
    <t xml:space="preserve"> - Quặng các loại</t>
  </si>
  <si>
    <t>THƯƠNG MẠI - DỊCH VỤ</t>
  </si>
  <si>
    <t>Tổng giá trị xuất nhập khẩu</t>
  </si>
  <si>
    <t>Giá trị xuất khẩu</t>
  </si>
  <si>
    <t>Các mặt hàng chủ yếu:</t>
  </si>
  <si>
    <t>Phương tiện, hành khách xuất nhập cảnh</t>
  </si>
  <si>
    <t>PHÁT TRIỂN DOANH NGHIỆP, HTX</t>
  </si>
  <si>
    <t>Phát triển doanh nghiệp</t>
  </si>
  <si>
    <t>Tổng số doanh nghiệp đăng ký thành lập</t>
  </si>
  <si>
    <t>DN</t>
  </si>
  <si>
    <t>Số doanh nghiệp đang hoạt động lũy kế đến kỳ báo cáo</t>
  </si>
  <si>
    <t>Số doanh nghiệp đăng ký thành lập mới</t>
  </si>
  <si>
    <t>Số doanh nghiệp giải thể</t>
  </si>
  <si>
    <t>Đóng góp ngân sách</t>
  </si>
  <si>
    <t>Phát triển HTX</t>
  </si>
  <si>
    <t>Tổng số HTX</t>
  </si>
  <si>
    <t>HTX</t>
  </si>
  <si>
    <t xml:space="preserve"> Trong đó: Thành lập mới</t>
  </si>
  <si>
    <t>VĂN HÓA - XÃ HỘI</t>
  </si>
  <si>
    <t xml:space="preserve"> Tỷ lệ các cặp vợ chồng thực hiện các biện pháp tránh thai</t>
  </si>
  <si>
    <t xml:space="preserve"> Tỷ lệ các bà mẹ sinh con thứ 3 trở lên so với tổng số bà mẹ sinh con trong năm</t>
  </si>
  <si>
    <t>XIII</t>
  </si>
  <si>
    <t>CUNG CẤP DỊCH VỤ CƠ SỞ HẠ TẦNG THIẾT YẾU</t>
  </si>
  <si>
    <t xml:space="preserve"> + Tr.đó: Số xã ĐBKK, xã biên giới (theo tiêu chí của Chương trình 135)</t>
  </si>
  <si>
    <t xml:space="preserve"> - Số xã có đường ôtô đến trung tâm xã</t>
  </si>
  <si>
    <t xml:space="preserve"> + Tỷ lệ xã có đường ô tô đến TT xã</t>
  </si>
  <si>
    <t xml:space="preserve"> - Số xã có đường ô tô đến trung tâm xã mặt đường được cứng hóa</t>
  </si>
  <si>
    <t xml:space="preserve"> - Tỷ lệ thôn, bản có đường xe máy, ô tô đi lại thuận lợi</t>
  </si>
  <si>
    <t>Số hộ được sử dụng điện lưới quốc gia (tính theo hợp đồng lắp đặt mua bán điện)</t>
  </si>
  <si>
    <t xml:space="preserve"> - Tỷ lệ hộ được sử dụng điện lưới quốc gia </t>
  </si>
  <si>
    <t xml:space="preserve"> - Tổng số xã, phường, thị trấn toàn tỉnh</t>
  </si>
  <si>
    <t>xã, phường, thị trấn</t>
  </si>
  <si>
    <t>XIV</t>
  </si>
  <si>
    <t>Biểu số 2</t>
  </si>
  <si>
    <r>
      <t xml:space="preserve">              Sản Lượng</t>
    </r>
    <r>
      <rPr>
        <vertAlign val="superscript"/>
        <sz val="12"/>
        <rFont val="Times New Roman"/>
        <family val="1"/>
      </rPr>
      <t xml:space="preserve"> (1)</t>
    </r>
  </si>
  <si>
    <t>Ghi chú: (1) Diện tích đã thu hoạch 1.630 ha</t>
  </si>
  <si>
    <t>(2) Diện tích cao su giảm so với  TH 9 tháng 2017 là do bị cháy</t>
  </si>
  <si>
    <t>(3) Sản lượng đánh bắt, nuôi trồng thủy sản dự ước không đạt kế hoạch là do mưa lũ làm thiệt hại 6.753 m3 bể nuôi cá nước lạnh tại xã Sơn Bình; các hồ chứa thủy điện chỉ khai thác không thả bổ sung tái tạo nguồn lợi thủy sản, dẫn đến nguồn lợi thủy sản bị cạn kiệt</t>
  </si>
  <si>
    <t>(4) Dự ước không đạt kế hoạch là do mưa lũ sạt lở đường dẫn đến không vận chuyển được cây giống trồng rừng; người dân tại một số nơi có sự so sánh về chính sách hỗ trợ thực hiện các đề án (đề án trồng chè và đề án trồng rừng); một số hộ dân đăng ký trồng rừng nhưng không thực hiện; một số diện tích có sự tranh chấp đất đai dẫn đến không thực hiện trồng rừng...</t>
  </si>
  <si>
    <t>(5) Sản lượng dự ước 9 tháng 2018 giảm so với 9 tháng 2017 là do Công ty liên doanh đá Lai Châu khó khăn trong việc tìm kiếm thị trường tiêu thụ.</t>
  </si>
  <si>
    <t>(6) Mới chuyển đổi nhà đầu tư, khó khăn trong việc tìm kiếm thị trường tiêu thụ</t>
  </si>
  <si>
    <t>(8) Do số lao động tại một số công ty nghỉ việc,chuyển sang địa bàn khác hoạt động (công ty cao su, công ty sông đà, …) nên không tham gia đóng bảo hiểm trên địa bàn tỉnh</t>
  </si>
  <si>
    <t>(9) UBND tỉnh đã có Văn bản (605/UBND-NC ngày 08/5/2018) chuyển chỉ tiêu cai nghiện tại các đồn của Bộ chỉ huy BĐBP tỉnh sang cai tại Công an tỉnh</t>
  </si>
  <si>
    <t>(10) Do thực hiện Kế hoạch sáp nhập, giải thể theo NQ Trung ương VI của BCHTW Đảng và các Kế hoạch, Chương trình hành động của Tỉnh ủy, UBND tỉnh</t>
  </si>
  <si>
    <t>(11) Tổng số cán bộ toàn ngành giảm do nghỉ hưu, luân chuyển công tác, bỏ việc, chấm dứt hợp đồng đối với viên chức không thi đỗ tuyển dụng</t>
  </si>
  <si>
    <t>(12) Tổng số trường học giảm do thực hiện kế hoạch sáp nhập các trường có quy mô nhỏ</t>
  </si>
  <si>
    <r>
      <t>Cây cao su: Diện tích</t>
    </r>
    <r>
      <rPr>
        <b/>
        <vertAlign val="superscript"/>
        <sz val="12"/>
        <rFont val="Times New Roman"/>
        <family val="1"/>
      </rPr>
      <t>(2)</t>
    </r>
  </si>
  <si>
    <t xml:space="preserve"> Trong đó: DT trồng mới</t>
  </si>
  <si>
    <r>
      <t xml:space="preserve">Trong đó: DT rừng trồng mới tập trung </t>
    </r>
    <r>
      <rPr>
        <b/>
        <i/>
        <vertAlign val="superscript"/>
        <sz val="12"/>
        <rFont val="Times New Roman"/>
        <family val="1"/>
      </rPr>
      <t>(4)</t>
    </r>
  </si>
  <si>
    <r>
      <t xml:space="preserve"> - Đá đen</t>
    </r>
    <r>
      <rPr>
        <vertAlign val="superscript"/>
        <sz val="12"/>
        <rFont val="Times New Roman"/>
        <family val="1"/>
      </rPr>
      <t>(5)</t>
    </r>
  </si>
  <si>
    <r>
      <t xml:space="preserve"> - Xi măng</t>
    </r>
    <r>
      <rPr>
        <vertAlign val="superscript"/>
        <sz val="12"/>
        <rFont val="Times New Roman"/>
        <family val="1"/>
      </rPr>
      <t>(6)</t>
    </r>
  </si>
  <si>
    <r>
      <t xml:space="preserve">Giá trị nhập khẩu </t>
    </r>
    <r>
      <rPr>
        <b/>
        <vertAlign val="superscript"/>
        <sz val="12"/>
        <rFont val="Times New Roman"/>
        <family val="1"/>
      </rPr>
      <t>(7)</t>
    </r>
  </si>
  <si>
    <r>
      <t>Số người tham gia bảo hiểm xã hội bắt buộc</t>
    </r>
    <r>
      <rPr>
        <vertAlign val="superscript"/>
        <sz val="12"/>
        <rFont val="Times New Roman"/>
        <family val="1"/>
      </rPr>
      <t>(8)</t>
    </r>
  </si>
  <si>
    <r>
      <t xml:space="preserve">                  + Cai tại các đồn của Bộ chỉ huy BĐBP tỉnh </t>
    </r>
    <r>
      <rPr>
        <i/>
        <vertAlign val="superscript"/>
        <sz val="12"/>
        <rFont val="Times New Roman"/>
        <family val="1"/>
      </rPr>
      <t>(9)</t>
    </r>
  </si>
  <si>
    <r>
      <t xml:space="preserve">Số cơ sở y tế quốc lập </t>
    </r>
    <r>
      <rPr>
        <vertAlign val="superscript"/>
        <sz val="12"/>
        <rFont val="Times New Roman"/>
        <family val="1"/>
      </rPr>
      <t>(10)</t>
    </r>
  </si>
  <si>
    <r>
      <t xml:space="preserve">Tổng số cán bộ toàn ngành </t>
    </r>
    <r>
      <rPr>
        <vertAlign val="superscript"/>
        <sz val="12"/>
        <rFont val="Times New Roman"/>
        <family val="1"/>
      </rPr>
      <t>(11)</t>
    </r>
  </si>
  <si>
    <r>
      <t xml:space="preserve"> Tổng số trường học </t>
    </r>
    <r>
      <rPr>
        <b/>
        <vertAlign val="superscript"/>
        <sz val="12"/>
        <rFont val="Times New Roman"/>
        <family val="1"/>
      </rPr>
      <t>(12)</t>
    </r>
  </si>
  <si>
    <r>
      <t>- Sản lượng đánh bắt, nuôi trồng</t>
    </r>
    <r>
      <rPr>
        <b/>
        <i/>
        <vertAlign val="superscript"/>
        <sz val="12"/>
        <rFont val="Times New Roman"/>
        <family val="1"/>
      </rPr>
      <t>(3)</t>
    </r>
  </si>
  <si>
    <t>(7) Giá trị nhập khẩu tăng mạnh do nhập các thiết bị thủy điện</t>
  </si>
  <si>
    <t xml:space="preserve"> (2) Do ảnh hưởng của thời tiết đặc biệt là mưa lũ làm thiệt hại 70 ha lúa đông xuân, 136 ha lúa nương, 752,3 ha lúa mùa và 546 ha ngô xuân hè; người dân đã chuyển đổi một phần diện tích lúa, ngô sang trồng các cây trồng khác có giá trị kinh tế như chuối, quế,… nên sản lượng lương thực có hạt dự kiến không đạt kế hoạch.</t>
  </si>
  <si>
    <t>CÁC CHỈ TIÊU NGÀNH, LĨNH VỰC  9 THÁNG ĐẦU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</si>
</sst>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 #,##0_-;_-* &quot;-&quot;_-;_-@_-"/>
    <numFmt numFmtId="167" formatCode="_-* #,##0.00_-;\-* #,##0.00_-;_-* &quot;-&quot;??_-;_-@_-"/>
    <numFmt numFmtId="168" formatCode="#,##0.0"/>
    <numFmt numFmtId="169" formatCode="0.0"/>
    <numFmt numFmtId="170" formatCode="_(* #,##0_);_(* \(#,##0\);_(* &quot;-&quot;??_);_(@_)"/>
    <numFmt numFmtId="171" formatCode="&quot;$&quot;#,##0;[Red]\-&quot;$&quot;#,##0"/>
    <numFmt numFmtId="172" formatCode="_-&quot;$&quot;* #,##0_-;\-&quot;$&quot;* #,##0_-;_-&quot;$&quot;* &quot;-&quot;_-;_-@_-"/>
    <numFmt numFmtId="173" formatCode="_-&quot;$&quot;* #,##0.00_-;\-&quot;$&quot;* #,##0.00_-;_-&quot;$&quot;* &quot;-&quot;??_-;_-@_-"/>
    <numFmt numFmtId="174" formatCode="\$#,##0\ ;\(\$#,##0\)"/>
    <numFmt numFmtId="175" formatCode="_ &quot;\&quot;* #,##0_ ;_ &quot;\&quot;* \-#,##0_ ;_ &quot;\&quot;* &quot;-&quot;_ ;_ @_ "/>
    <numFmt numFmtId="176" formatCode="_ * #,##0_ ;_ * \-#,##0_ ;_ * &quot;-&quot;_ ;_ @_ "/>
    <numFmt numFmtId="177" formatCode="_ * #,##0.00_ ;_ * \-#,##0.00_ ;_ * &quot;-&quot;??_ ;_ @_ "/>
    <numFmt numFmtId="178" formatCode="_ * #,##0_)_£_ ;_ * \(#,##0\)_£_ ;_ * &quot;-&quot;_)_£_ ;_ @_ "/>
    <numFmt numFmtId="179" formatCode="#,##0.0;[Red]#,##0.0"/>
    <numFmt numFmtId="180" formatCode="#,##0;[Red]#,##0"/>
    <numFmt numFmtId="181" formatCode="&quot;\&quot;#,##0.00;[Red]&quot;\&quot;&quot;\&quot;&quot;\&quot;&quot;\&quot;&quot;\&quot;&quot;\&quot;\-#,##0.00"/>
    <numFmt numFmtId="182" formatCode="&quot;\&quot;#,##0;[Red]&quot;\&quot;&quot;\&quot;\-#,##0"/>
    <numFmt numFmtId="183" formatCode="#,##0.00;[Red]#,##0.00"/>
    <numFmt numFmtId="184" formatCode="_-* #,##0\ &quot;F&quot;_-;\-* #,##0\ &quot;F&quot;_-;_-* &quot;-&quot;\ &quot;F&quot;_-;_-@_-"/>
    <numFmt numFmtId="185" formatCode="#,##0\ &quot;F&quot;;[Red]\-#,##0\ &quot;F&quot;"/>
    <numFmt numFmtId="186" formatCode="#,##0.00\ &quot;F&quot;;\-#,##0.00\ &quot;F&quot;"/>
    <numFmt numFmtId="187" formatCode="#,##0.00\ &quot;F&quot;;[Red]\-#,##0.00\ &quot;F&quot;"/>
    <numFmt numFmtId="188" formatCode="_(* #,##0.0_);_(* \(#,##0.0\);_(* &quot;-&quot;??_);_(@_)"/>
    <numFmt numFmtId="189" formatCode="&quot;£&quot;#,##0;[Red]\-&quot;£&quot;#,##0"/>
    <numFmt numFmtId="190" formatCode="_-&quot;£&quot;* #,##0_-;\-&quot;£&quot;* #,##0_-;_-&quot;£&quot;* &quot;-&quot;_-;_-@_-"/>
    <numFmt numFmtId="191" formatCode="_-&quot;£&quot;* #,##0.00_-;\-&quot;£&quot;* #,##0.00_-;_-&quot;£&quot;* &quot;-&quot;??_-;_-@_-"/>
    <numFmt numFmtId="192" formatCode="0.00000"/>
    <numFmt numFmtId="193" formatCode="0.000"/>
    <numFmt numFmtId="194" formatCode="0.0%"/>
    <numFmt numFmtId="195" formatCode="#,###"/>
    <numFmt numFmtId="196" formatCode="&quot;Fr.&quot;\ #,##0;&quot;Fr.&quot;\ \-#,##0"/>
    <numFmt numFmtId="197" formatCode="&quot;Fr.&quot;\ #,##0.00;&quot;Fr.&quot;\ \-#,##0.00"/>
    <numFmt numFmtId="198" formatCode="&quot;Fr.&quot;\ #,##0.00;[Red]&quot;Fr.&quot;\ \-#,##0.00"/>
    <numFmt numFmtId="199" formatCode="_ &quot;Fr.&quot;\ * #,##0_ ;_ &quot;Fr.&quot;\ * \-#,##0_ ;_ &quot;Fr.&quot;\ * &quot;-&quot;_ ;_ @_ "/>
    <numFmt numFmtId="200" formatCode="0.00000000000E+00;\?"/>
    <numFmt numFmtId="201" formatCode="&quot;$&quot;#,##0.00"/>
    <numFmt numFmtId="202" formatCode="d"/>
    <numFmt numFmtId="203" formatCode="#,##0.0_);\(#,##0.0\)"/>
    <numFmt numFmtId="204" formatCode="0%;\(0%\)"/>
    <numFmt numFmtId="205" formatCode="0."/>
    <numFmt numFmtId="206" formatCode="&quot;.&quot;#,##0.00_);[Red]\(&quot;.&quot;#,##0.00\)"/>
    <numFmt numFmtId="207" formatCode="\t0.00%"/>
    <numFmt numFmtId="208" formatCode="\t#\ ??/??"/>
    <numFmt numFmtId="209" formatCode="#,##0;\(#,##0\)"/>
    <numFmt numFmtId="210" formatCode="&quot;\&quot;#,##0;&quot;\&quot;\-#,##0"/>
    <numFmt numFmtId="211" formatCode="_-* #,##0.0\ _F_-;\-* #,##0.0\ _F_-;_-* &quot;-&quot;??\ _F_-;_-@_-"/>
    <numFmt numFmtId="212" formatCode="_-* ###,0&quot;.&quot;00\ _F_B_-;\-* ###,0&quot;.&quot;00\ _F_B_-;_-* &quot;-&quot;??\ _F_B_-;_-@_-"/>
    <numFmt numFmtId="213" formatCode="_-* #,##0\ _F_-;\-* #,##0\ _F_-;_-* &quot;-&quot;\ _F_-;_-@_-"/>
    <numFmt numFmtId="214" formatCode="_-* #,##0\ _?_-;\-* #,##0\ _?_-;_-* &quot;-&quot;\ _?_-;_-@_-"/>
    <numFmt numFmtId="215" formatCode="_-* #,##0.00\ _?_-;\-* #,##0.00\ _?_-;_-* &quot;-&quot;??\ _?_-;_-@_-"/>
    <numFmt numFmtId="216" formatCode="_-&quot;VND&quot;* #,##0_-;\-&quot;VND&quot;* #,##0_-;_-&quot;VND&quot;* &quot;-&quot;_-;_-@_-"/>
    <numFmt numFmtId="217" formatCode="_(&quot;Rp&quot;* #,##0.00_);_(&quot;Rp&quot;* \(#,##0.00\);_(&quot;Rp&quot;* &quot;-&quot;??_);_(@_)"/>
    <numFmt numFmtId="218" formatCode="#,##0.00\ &quot;FB&quot;;[Red]\-#,##0.00\ &quot;FB&quot;"/>
    <numFmt numFmtId="219" formatCode="#,##0\ &quot;$&quot;;\-#,##0\ &quot;$&quot;"/>
    <numFmt numFmtId="220" formatCode="&quot;$&quot;#,##0;\-&quot;$&quot;#,##0"/>
    <numFmt numFmtId="221" formatCode="_-* #,##0\ _F_B_-;\-* #,##0\ _F_B_-;_-* &quot;-&quot;\ _F_B_-;_-@_-"/>
    <numFmt numFmtId="222" formatCode="#,##0\ &quot;$&quot;_);\(#,##0\ &quot;$&quot;\)"/>
    <numFmt numFmtId="223" formatCode="#,##0.00\ \ "/>
    <numFmt numFmtId="224" formatCode="#,##0\ &quot;þ&quot;;[Red]\-#,##0\ &quot;þ&quot;"/>
    <numFmt numFmtId="225" formatCode="&quot;\&quot;#,##0.00;[Red]&quot;\&quot;\-#,##0.00"/>
    <numFmt numFmtId="226" formatCode="&quot;\&quot;#,##0;[Red]&quot;\&quot;\-#,##0"/>
    <numFmt numFmtId="227" formatCode="_(* #,##0_);_(* \(#,##0\);_(* \-??_);_(@_)"/>
    <numFmt numFmtId="228" formatCode="_-* ###,0&quot;.&quot;00_-;\-* ###,0&quot;.&quot;00_-;_-* &quot;-&quot;??_-;_-@_-"/>
    <numFmt numFmtId="229" formatCode="0.000_)"/>
    <numFmt numFmtId="230" formatCode="_(* #,##0_);_(* \(#,##0\);_(* \-_);_(@_)"/>
    <numFmt numFmtId="231" formatCode="&quot;¡Ì&quot;#,##0;[Red]\-&quot;¡Ì&quot;#,##0"/>
    <numFmt numFmtId="232" formatCode="_-* #,##0.00\ &quot;F&quot;_-;\-* #,##0.00\ &quot;F&quot;_-;_-* &quot;-&quot;??\ &quot;F&quot;_-;_-@_-"/>
    <numFmt numFmtId="233" formatCode="&quot;SFr.&quot;\ #,##0.00;[Red]&quot;SFr.&quot;\ \-#,##0.00"/>
    <numFmt numFmtId="234" formatCode="_ &quot;SFr.&quot;\ * #,##0_ ;_ &quot;SFr.&quot;\ * \-#,##0_ ;_ &quot;SFr.&quot;\ * &quot;-&quot;_ ;_ @_ "/>
    <numFmt numFmtId="235" formatCode="#,##0.00\ \ \ \ "/>
    <numFmt numFmtId="236" formatCode="#"/>
    <numFmt numFmtId="237" formatCode="_ &quot;R&quot;\ * #,##0_ ;_ &quot;R&quot;\ * \-#,##0_ ;_ &quot;R&quot;\ * &quot;-&quot;_ ;_ @_ "/>
    <numFmt numFmtId="238" formatCode="_(* #.##0.00_);_(* \(#.##0.00\);_(* &quot;-&quot;??_);_(@_)"/>
    <numFmt numFmtId="239" formatCode="_ * #.##._ ;_ * \-#.##._ ;_ * &quot;-&quot;??_ ;_ @_ⴆ"/>
    <numFmt numFmtId="240" formatCode="#,##0.000_);\(#,##0.000\)"/>
    <numFmt numFmtId="241" formatCode="0.0%;\(0.0%\)"/>
    <numFmt numFmtId="242" formatCode="_ * #,##0.00_)&quot;£&quot;_ ;_ * \(#,##0.00\)&quot;£&quot;_ ;_ * &quot;-&quot;??_)&quot;£&quot;_ ;_ @_ "/>
    <numFmt numFmtId="243" formatCode="&quot;\&quot;#,##0;[Red]\-&quot;\&quot;#,##0"/>
    <numFmt numFmtId="244" formatCode="&quot;\&quot;#,##0.00;\-&quot;\&quot;#,##0.00"/>
    <numFmt numFmtId="245" formatCode="_-* #,##0.00\ _F_-;\-* #,##0.00\ _F_-;_-* &quot;-&quot;??\ _F_-;_-@_-"/>
    <numFmt numFmtId="246" formatCode="_(&quot;$&quot;\ * #,##0_);_(&quot;$&quot;\ * \(#,##0\);_(&quot;$&quot;\ * &quot;-&quot;_);_(@_)"/>
    <numFmt numFmtId="247" formatCode="&quot;SFr.&quot;\ #,##0.00;&quot;SFr.&quot;\ \-#,##0.00"/>
    <numFmt numFmtId="248" formatCode="_-* #,##0\ _F_-;\-* #,##0\ _F_-;_-* &quot;-&quot;??\ _F_-;_-@_-"/>
    <numFmt numFmtId="249" formatCode="#,##0_);\-#,##0_)"/>
    <numFmt numFmtId="250" formatCode="#,##0.00_);\-#,##0.00_)"/>
    <numFmt numFmtId="251" formatCode="#.##00"/>
    <numFmt numFmtId="252" formatCode="_(\§\g\ #,##0_);_(\§\g\ \(#,##0\);_(\§\g\ &quot;-&quot;??_);_(@_)"/>
    <numFmt numFmtId="253" formatCode="_(\§\g\ #,##0_);_(\§\g\ \(#,##0\);_(\§\g\ &quot;-&quot;_);_(@_)"/>
    <numFmt numFmtId="254" formatCode="\§\g#,##0_);\(\§\g#,##0\)"/>
    <numFmt numFmtId="255" formatCode="_-* #,##0_-;\-* #,##0_-;_-* \-_-;_-@_-"/>
    <numFmt numFmtId="256" formatCode="\$#,##0;[Red]&quot;-$&quot;#,##0"/>
    <numFmt numFmtId="257" formatCode="_-* #,##0\ _F_-;\-* #,##0\ _F_-;_-* &quot;- &quot;_F_-;_-@_-"/>
    <numFmt numFmtId="258" formatCode="_-* #,##0\ &quot;$&quot;_-;\-* #,##0\ &quot;$&quot;_-;_-* &quot;-&quot;\ &quot;$&quot;_-;_-@_-"/>
    <numFmt numFmtId="259" formatCode="_-* #,##0\ _$_-;\-* #,##0\ _$_-;_-* &quot;-&quot;\ _$_-;_-@_-"/>
    <numFmt numFmtId="260" formatCode="_ \\* #,##0_ ;_ \\* \-#,##0_ ;_ \\* \-_ ;_ @_ "/>
    <numFmt numFmtId="261" formatCode="\U\S\$#,##0.00;\(\U\S\$#,##0.00\)"/>
    <numFmt numFmtId="262" formatCode="_(* #,##0.00_);_(* \(#,##0.00\);_(* \-??_);_(@_)"/>
    <numFmt numFmtId="263" formatCode="_-* #,##0\ _₫_-;\-* #,##0\ _₫_-;_-* &quot;- &quot;_₫_-;_-@_-"/>
    <numFmt numFmtId="264" formatCode="_-&quot;VND&quot;* #,##0_-;&quot;-VND&quot;* #,##0_-;_-&quot;VND&quot;* \-_-;_-@_-"/>
    <numFmt numFmtId="265" formatCode="_(&quot;Rp&quot;* #,##0.00_);_(&quot;Rp&quot;* \(#,##0.00\);_(&quot;Rp&quot;* \-??_);_(@_)"/>
    <numFmt numFmtId="266" formatCode="#,##0.00&quot; FB&quot;;[Red]\-#,##0.00&quot; FB&quot;"/>
    <numFmt numFmtId="267" formatCode="_-* #,##0.00_-;\-* #,##0.00_-;_-* \-??_-;_-@_-"/>
    <numFmt numFmtId="268" formatCode="_-* #,##0.00\ _₫_-;\-* #,##0.00\ _₫_-;_-* \-??\ _₫_-;_-@_-"/>
    <numFmt numFmtId="269" formatCode="#,##0&quot; $&quot;;\-#,##0&quot; $&quot;"/>
    <numFmt numFmtId="270" formatCode="\$#,##0;&quot;-$&quot;#,##0"/>
    <numFmt numFmtId="271" formatCode="_-* #,##0\ _F_B_-;\-* #,##0\ _F_B_-;_-* &quot;- &quot;_F_B_-;_-@_-"/>
    <numFmt numFmtId="272" formatCode="&quot;Dong&quot;#,##0.00_);[Red]\(&quot;Dong&quot;#,##0.00\)"/>
    <numFmt numFmtId="273" formatCode="_-\£* #,##0_-;&quot;-£&quot;* #,##0_-;_-\£* \-_-;_-@_-"/>
    <numFmt numFmtId="274" formatCode="#,##0.00&quot;  &quot;"/>
    <numFmt numFmtId="275" formatCode="_-\£* #,##0.00_-;&quot;-£&quot;* #,##0.00_-;_-\£* \-??_-;_-@_-"/>
    <numFmt numFmtId="276" formatCode="#,##0.00&quot; F&quot;;[Red]\-#,##0.00&quot; F&quot;"/>
    <numFmt numFmtId="277" formatCode="_-* #,##0.0\ _F_-;\-* #,##0.0\ _F_-;_-* \-??\ _F_-;_-@_-"/>
    <numFmt numFmtId="278" formatCode="\\#,##0;&quot;\-&quot;#,##0"/>
    <numFmt numFmtId="279" formatCode="_-* ###,0\.00\ _F_B_-;\-* ###,0\.00\ _F_B_-;_-* \-??\ _F_B_-;_-@_-"/>
    <numFmt numFmtId="280" formatCode="#,##0\ &quot;kr&quot;;\-#,##0\ &quot;kr&quot;"/>
    <numFmt numFmtId="281" formatCode="_-* #,##0\ _k_r_-;\-* #,##0\ _k_r_-;_-* &quot;-&quot;\ _k_r_-;_-@_-"/>
    <numFmt numFmtId="282" formatCode="_-* #,##0.00\ _k_r_-;\-* #,##0.00\ _k_r_-;_-* &quot;-&quot;??\ _k_r_-;_-@_-"/>
    <numFmt numFmtId="283" formatCode="&quot;kr&quot;#,##0;[Red]\-&quot;kr&quot;#,##0"/>
    <numFmt numFmtId="284" formatCode="&quot;kr&quot;#,##0;\-&quot;kr&quot;#,##0"/>
    <numFmt numFmtId="285" formatCode="##.##%"/>
    <numFmt numFmtId="286" formatCode="##,###.##"/>
    <numFmt numFmtId="287" formatCode="#0.##"/>
    <numFmt numFmtId="288" formatCode="##,##0%"/>
    <numFmt numFmtId="289" formatCode="#,###%"/>
    <numFmt numFmtId="290" formatCode="##.##"/>
    <numFmt numFmtId="291" formatCode="###,###"/>
    <numFmt numFmtId="292" formatCode="###.###"/>
    <numFmt numFmtId="293" formatCode="##,###.####"/>
    <numFmt numFmtId="294" formatCode="##,##0.##"/>
    <numFmt numFmtId="295" formatCode="_-* #,##0\ &quot;DM&quot;_-;\-* #,##0\ &quot;DM&quot;_-;_-* &quot;-&quot;\ &quot;DM&quot;_-;_-@_-"/>
    <numFmt numFmtId="296" formatCode="_-* #,##0.00\ &quot;DM&quot;_-;\-* #,##0.00\ &quot;DM&quot;_-;_-* &quot;-&quot;??\ &quot;DM&quot;_-;_-@_-"/>
    <numFmt numFmtId="297" formatCode="0000"/>
    <numFmt numFmtId="298" formatCode="00"/>
    <numFmt numFmtId="299" formatCode="000"/>
    <numFmt numFmtId="300" formatCode="_ &quot;\&quot;* #,##0_ ;_ &quot;\&quot;* &quot;\&quot;\!\-#,##0_ ;_ &quot;\&quot;* &quot;-&quot;_ ;_ @_ "/>
    <numFmt numFmtId="301" formatCode="_ &quot;\&quot;* #,##0.00_ ;_ &quot;\&quot;* &quot;\&quot;\!\-#,##0.00_ ;_ &quot;\&quot;* &quot;-&quot;??_ ;_ @_ "/>
    <numFmt numFmtId="302" formatCode="_-&quot;$&quot;* ###,0&quot;.&quot;00_-;\-&quot;$&quot;* ###,0&quot;.&quot;00_-;_-&quot;$&quot;* &quot;-&quot;??_-;_-@_-"/>
    <numFmt numFmtId="303" formatCode="_-* #,##0_-;\-* #,##0_-;_-* &quot;-&quot;??_-;_-@_-"/>
    <numFmt numFmtId="304" formatCode="_-* #,##0.0_-;\-* #,##0.0_-;_-* &quot;-&quot;??_-;_-@_-"/>
  </numFmts>
  <fonts count="308">
    <font>
      <sz val="12"/>
      <name val=".VnTime"/>
    </font>
    <font>
      <sz val="12"/>
      <name val=".VnTime"/>
      <family val="2"/>
    </font>
    <font>
      <b/>
      <sz val="12"/>
      <name val=".VnTime"/>
      <family val="2"/>
    </font>
    <font>
      <sz val="11"/>
      <name val=".VnTime"/>
      <family val="2"/>
    </font>
    <font>
      <sz val="12"/>
      <name val=".VnTime"/>
      <family val="2"/>
    </font>
    <font>
      <b/>
      <i/>
      <sz val="12"/>
      <name val=".VnTime"/>
      <family val="2"/>
    </font>
    <font>
      <b/>
      <sz val="11"/>
      <name val=".VnTime"/>
      <family val="2"/>
    </font>
    <font>
      <sz val="12"/>
      <name val="Times New Roman"/>
      <family val="1"/>
    </font>
    <font>
      <sz val="10"/>
      <name val=".VnTime"/>
      <family val="2"/>
    </font>
    <font>
      <i/>
      <sz val="10"/>
      <name val=".VnTime"/>
      <family val="2"/>
    </font>
    <font>
      <sz val="11"/>
      <name val=".VnArial Narrow"/>
      <family val="2"/>
    </font>
    <font>
      <sz val="10"/>
      <name val="Arial"/>
      <family val="2"/>
    </font>
    <font>
      <sz val="12"/>
      <name val="±¼¸²Ã¼"/>
      <family val="3"/>
      <charset val="129"/>
    </font>
    <font>
      <sz val="12"/>
      <name val="¹UAAA¼"/>
      <family val="3"/>
      <charset val="129"/>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2"/>
      <name val="Courier"/>
      <family val="3"/>
    </font>
    <font>
      <sz val="10"/>
      <name val=" "/>
      <family val="1"/>
      <charset val="136"/>
    </font>
    <font>
      <b/>
      <i/>
      <sz val="12"/>
      <name val="Times New Roman"/>
      <family val="1"/>
    </font>
    <font>
      <i/>
      <sz val="12"/>
      <name val="Times New Roman"/>
      <family val="1"/>
    </font>
    <font>
      <b/>
      <sz val="12"/>
      <name val="Times New Roman"/>
      <family val="1"/>
    </font>
    <font>
      <b/>
      <sz val="11"/>
      <name val="Times New Roman"/>
      <family val="1"/>
    </font>
    <font>
      <sz val="10"/>
      <name val="Times New Roman"/>
      <family val="1"/>
    </font>
    <font>
      <b/>
      <sz val="10"/>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Arial"/>
      <family val="2"/>
    </font>
    <font>
      <sz val="14"/>
      <name val=".VnArial"/>
      <family val="2"/>
    </font>
    <font>
      <sz val="11"/>
      <name val="Times New Roman"/>
      <family val="1"/>
    </font>
    <font>
      <b/>
      <sz val="9"/>
      <name val="Times New Roman"/>
      <family val="1"/>
    </font>
    <font>
      <sz val="9"/>
      <name val="Times New Roman"/>
      <family val="1"/>
    </font>
    <font>
      <b/>
      <i/>
      <sz val="11"/>
      <name val="Times New Roman"/>
      <family val="1"/>
    </font>
    <font>
      <b/>
      <sz val="8"/>
      <name val="Times New Roman"/>
      <family val="1"/>
    </font>
    <font>
      <sz val="8"/>
      <name val="Times New Roman"/>
      <family val="1"/>
    </font>
    <font>
      <i/>
      <sz val="8"/>
      <name val="Times New Roman"/>
      <family val="1"/>
    </font>
    <font>
      <sz val="9"/>
      <name val=".VnArial Narrow"/>
      <family val="2"/>
    </font>
    <font>
      <b/>
      <i/>
      <sz val="8"/>
      <name val="Times New Roman"/>
      <family val="1"/>
    </font>
    <font>
      <sz val="8"/>
      <name val=".VnTime"/>
      <family val="2"/>
    </font>
    <font>
      <b/>
      <sz val="14"/>
      <name val="Times New Roman"/>
      <family val="1"/>
    </font>
    <font>
      <sz val="10"/>
      <name val="Arial"/>
      <family val="2"/>
    </font>
    <font>
      <sz val="10"/>
      <color indexed="8"/>
      <name val="Arial"/>
      <family val="2"/>
    </font>
    <font>
      <sz val="12"/>
      <name val="VNI-Times"/>
    </font>
    <font>
      <i/>
      <sz val="11"/>
      <name val="Times New Roman"/>
      <family val="1"/>
    </font>
    <font>
      <sz val="12"/>
      <name val="Times New Roman"/>
      <family val="1"/>
      <charset val="163"/>
    </font>
    <font>
      <i/>
      <sz val="9"/>
      <name val="Times New Roman"/>
      <family val="1"/>
    </font>
    <font>
      <b/>
      <i/>
      <sz val="9"/>
      <name val=".VnTime"/>
      <family val="2"/>
    </font>
    <font>
      <sz val="8"/>
      <name val="Arial"/>
      <family val="2"/>
    </font>
    <font>
      <sz val="12"/>
      <name val=".VnTime"/>
      <family val="2"/>
    </font>
    <font>
      <i/>
      <sz val="14"/>
      <name val="Times New Roman"/>
      <family val="1"/>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b/>
      <sz val="12"/>
      <name val="Times New Roman"/>
      <family val="1"/>
      <charset val="163"/>
    </font>
    <font>
      <sz val="10"/>
      <name val="Arial"/>
      <family val="2"/>
      <charset val="163"/>
    </font>
    <font>
      <sz val="11"/>
      <name val="VNtimes new roman"/>
      <family val="2"/>
    </font>
    <font>
      <sz val="11"/>
      <name val="Times New Roman"/>
      <family val="1"/>
      <charset val="163"/>
    </font>
    <font>
      <sz val="11"/>
      <name val=".VnTime"/>
      <family val="2"/>
    </font>
    <font>
      <b/>
      <sz val="11"/>
      <name val="Times New Roman"/>
      <family val="1"/>
      <charset val="163"/>
    </font>
    <font>
      <b/>
      <sz val="11"/>
      <name val="Arial"/>
      <family val="2"/>
    </font>
    <font>
      <b/>
      <sz val="11"/>
      <name val=".VnArial Narrow"/>
      <family val="2"/>
    </font>
    <font>
      <sz val="8"/>
      <name val="Times New Roman"/>
      <family val="1"/>
      <charset val="163"/>
    </font>
    <font>
      <sz val="12"/>
      <name val=".VnArial Narrow"/>
      <family val="2"/>
    </font>
    <font>
      <b/>
      <sz val="8"/>
      <name val="Times New Roman"/>
      <family val="1"/>
      <charset val="163"/>
    </font>
    <font>
      <sz val="18"/>
      <color indexed="9"/>
      <name val="Times New Roman"/>
      <family val="1"/>
    </font>
    <font>
      <sz val="11"/>
      <color indexed="9"/>
      <name val=".VnArial Narrow"/>
      <family val="2"/>
    </font>
    <font>
      <sz val="12"/>
      <color indexed="9"/>
      <name val=".VnTime"/>
      <family val="2"/>
    </font>
    <font>
      <b/>
      <sz val="14"/>
      <color indexed="8"/>
      <name val="Times New Roman"/>
      <family val="1"/>
    </font>
    <font>
      <sz val="10"/>
      <name val="MS Sans Serif"/>
      <family val="2"/>
    </font>
    <font>
      <sz val="10"/>
      <color indexed="8"/>
      <name val="MS Sans Serif"/>
      <family val="2"/>
    </font>
    <font>
      <sz val="12"/>
      <name val="돋움체"/>
      <family val="3"/>
      <charset val="129"/>
    </font>
    <font>
      <b/>
      <sz val="10"/>
      <name val="SVNtimes new roman"/>
      <family val="2"/>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0"/>
      <name val="AngsanaUPC"/>
      <family val="1"/>
    </font>
    <font>
      <sz val="12"/>
      <name val="|??¢¥¢¬¨Ï"/>
      <family val="1"/>
      <charset val="129"/>
    </font>
    <font>
      <sz val="12"/>
      <name val="|??´¸ⓒ"/>
      <family val="1"/>
      <charset val="129"/>
    </font>
    <font>
      <sz val="10"/>
      <name val="VNI-Times"/>
    </font>
    <font>
      <sz val="10"/>
      <name val="Helv"/>
      <family val="2"/>
    </font>
    <font>
      <sz val="10"/>
      <name val="MS Sans Serif"/>
      <family val="2"/>
    </font>
    <font>
      <sz val="10"/>
      <color indexed="8"/>
      <name val="Arial"/>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3"/>
      <name val="Tms Rmn"/>
      <family val="1"/>
    </font>
    <font>
      <sz val="14"/>
      <name val="VnTime"/>
      <family val="2"/>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1"/>
      <color indexed="8"/>
      <name val="Calibri"/>
      <family val="2"/>
    </font>
    <font>
      <sz val="14"/>
      <name val=".VnTimeH"/>
      <family val="2"/>
    </font>
    <font>
      <sz val="14"/>
      <name val=".VnTime"/>
      <family val="2"/>
    </font>
    <font>
      <b/>
      <sz val="12"/>
      <color indexed="63"/>
      <name val="VNI-Times"/>
    </font>
    <font>
      <sz val="12"/>
      <name val="¹ÙÅÁÃ¼"/>
      <charset val="129"/>
    </font>
    <font>
      <b/>
      <i/>
      <sz val="14"/>
      <name val="VNTime"/>
      <family val="2"/>
    </font>
    <font>
      <sz val="12"/>
      <name val=".VnArial Narrow"/>
      <family val="2"/>
    </font>
    <font>
      <sz val="12"/>
      <name val="Tms Rmn"/>
      <family val="1"/>
    </font>
    <font>
      <sz val="10"/>
      <name val="Times New Roman"/>
      <family val="1"/>
    </font>
    <font>
      <sz val="11"/>
      <name val="µ¸¿ò"/>
      <charset val="129"/>
    </font>
    <font>
      <sz val="12"/>
      <name val="System"/>
      <family val="2"/>
    </font>
    <font>
      <sz val="12"/>
      <name val="¹ÙÅÁÃ¼"/>
      <family val="1"/>
      <charset val="129"/>
    </font>
    <font>
      <sz val="10"/>
      <name val="Helv"/>
    </font>
    <font>
      <b/>
      <sz val="10"/>
      <name val="Helv"/>
    </font>
    <font>
      <b/>
      <sz val="8"/>
      <color indexed="12"/>
      <name val="Arial"/>
      <family val="2"/>
    </font>
    <font>
      <sz val="8"/>
      <color indexed="8"/>
      <name val="Arial"/>
      <family val="2"/>
    </font>
    <font>
      <b/>
      <sz val="9"/>
      <name val="VNI-Times"/>
    </font>
    <font>
      <sz val="8"/>
      <name val="SVNtimes new roman"/>
      <family val="2"/>
    </font>
    <font>
      <sz val="10"/>
      <name val=".VnArial"/>
      <family val="2"/>
    </font>
    <font>
      <sz val="10"/>
      <name val="VNI-Aptima"/>
    </font>
    <font>
      <b/>
      <sz val="13"/>
      <name val="Tms Rmn"/>
      <family val="1"/>
    </font>
    <font>
      <b/>
      <sz val="10"/>
      <name val="Arial"/>
      <family val="2"/>
    </font>
    <font>
      <sz val="11"/>
      <name val="Tms Rmn"/>
      <family val="1"/>
    </font>
    <font>
      <sz val="11"/>
      <name val="VNI-Times"/>
    </font>
    <font>
      <sz val="11"/>
      <name val="UVnTime"/>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sz val="10"/>
      <color indexed="8"/>
      <name val="Arial"/>
      <family val="2"/>
    </font>
    <font>
      <b/>
      <sz val="12"/>
      <name val="VNTimeH"/>
      <family val="2"/>
    </font>
    <font>
      <sz val="10"/>
      <name val="Arial CE"/>
      <charset val="238"/>
    </font>
    <font>
      <sz val="10"/>
      <name val="Arial CE"/>
      <family val="2"/>
      <charset val="238"/>
    </font>
    <font>
      <sz val="10"/>
      <color indexed="16"/>
      <name val="MS Serif"/>
      <family val="1"/>
    </font>
    <font>
      <sz val="10"/>
      <name val="VNI-Helve-Condense"/>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0"/>
      <name val=".VnArialH"/>
      <family val="2"/>
    </font>
    <font>
      <b/>
      <sz val="12"/>
      <name val=".VnBook-AntiquaH"/>
      <family val="2"/>
    </font>
    <font>
      <b/>
      <sz val="12"/>
      <color indexed="9"/>
      <name val="Tms Rmn"/>
      <family val="1"/>
    </font>
    <font>
      <b/>
      <sz val="12"/>
      <name val="Helv"/>
    </font>
    <font>
      <b/>
      <sz val="12"/>
      <name val="Tahoma"/>
      <family val="2"/>
    </font>
    <font>
      <b/>
      <sz val="8"/>
      <name val="MS Sans Serif"/>
      <family val="2"/>
    </font>
    <font>
      <b/>
      <sz val="10"/>
      <name val=".VnTime"/>
      <family val="2"/>
    </font>
    <font>
      <b/>
      <sz val="14"/>
      <name val=".VnTimeH"/>
      <family val="2"/>
    </font>
    <font>
      <sz val="10"/>
      <name val="Tahoma"/>
      <family val="2"/>
    </font>
    <font>
      <sz val="10"/>
      <name val="VNI-Helve"/>
    </font>
    <font>
      <u/>
      <sz val="10"/>
      <color indexed="12"/>
      <name val=".VnTime"/>
      <family val="2"/>
    </font>
    <font>
      <u/>
      <sz val="12"/>
      <color indexed="12"/>
      <name val=".VnTime"/>
      <family val="2"/>
    </font>
    <font>
      <u/>
      <sz val="12"/>
      <color indexed="12"/>
      <name val="Arial"/>
      <family val="2"/>
    </font>
    <font>
      <sz val="8"/>
      <name val="Times New Roman"/>
      <family val="1"/>
    </font>
    <font>
      <sz val="8"/>
      <name val="Arial"/>
      <family val="2"/>
    </font>
    <font>
      <sz val="8"/>
      <name val="VNarial"/>
      <family val="2"/>
    </font>
    <font>
      <b/>
      <i/>
      <sz val="12"/>
      <name val=".VnAristote"/>
      <family val="2"/>
    </font>
    <font>
      <b/>
      <sz val="11"/>
      <name val="Helv"/>
    </font>
    <font>
      <sz val="10"/>
      <name val=".VnAvant"/>
      <family val="2"/>
    </font>
    <font>
      <sz val="13"/>
      <name val=".VnTime"/>
      <family val="2"/>
    </font>
    <font>
      <sz val="7"/>
      <name val="Small Fonts"/>
      <family val="2"/>
    </font>
    <font>
      <b/>
      <sz val="12"/>
      <name val="VN-NTime"/>
    </font>
    <font>
      <sz val="12"/>
      <name val="바탕체"/>
      <family val="1"/>
      <charset val="129"/>
    </font>
    <font>
      <sz val="12"/>
      <name val="Times New Roman"/>
      <family val="1"/>
    </font>
    <font>
      <sz val="11"/>
      <name val="VNI-Aptima"/>
    </font>
    <font>
      <sz val="14"/>
      <name val="System"/>
      <family val="2"/>
    </font>
    <font>
      <b/>
      <sz val="11"/>
      <name val="Arial"/>
      <family val="2"/>
    </font>
    <font>
      <sz val="14"/>
      <name val=".VnArial Narrow"/>
      <family val="2"/>
    </font>
    <font>
      <sz val="12"/>
      <color indexed="8"/>
      <name val="Times New Roman"/>
      <family val="1"/>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sz val="11"/>
      <color indexed="32"/>
      <name val="VNI-Times"/>
    </font>
    <font>
      <b/>
      <sz val="10"/>
      <name val="Tahoma"/>
      <family val="2"/>
    </font>
    <font>
      <b/>
      <sz val="8"/>
      <color indexed="8"/>
      <name val="Helv"/>
      <family val="2"/>
    </font>
    <font>
      <sz val="13"/>
      <name val=".VnArial"/>
      <family val="2"/>
    </font>
    <font>
      <sz val="13"/>
      <name val=".VnArial"/>
      <family val="2"/>
    </font>
    <font>
      <sz val="14"/>
      <name val=".vntime"/>
      <family val="2"/>
    </font>
    <font>
      <sz val="10"/>
      <name val="VNI-Times"/>
      <family val="2"/>
    </font>
    <font>
      <sz val="10"/>
      <name val=".VnArial"/>
      <family val="2"/>
    </font>
    <font>
      <b/>
      <sz val="10"/>
      <name val="VNI-Univer"/>
    </font>
    <font>
      <sz val="10"/>
      <name val=".VnBook-Antiqua"/>
      <family val="2"/>
    </font>
    <font>
      <b/>
      <sz val="12"/>
      <name val="VNI-Cooper"/>
    </font>
    <font>
      <b/>
      <sz val="12"/>
      <name val="VNI-Times"/>
    </font>
    <font>
      <sz val="12"/>
      <name val=".VnArial"/>
      <family val="2"/>
    </font>
    <font>
      <sz val="12"/>
      <name val="VNTime"/>
    </font>
    <font>
      <sz val="11"/>
      <name val=".VnAvant"/>
      <family val="2"/>
    </font>
    <font>
      <b/>
      <sz val="13"/>
      <color indexed="8"/>
      <name val=".VnTimeH"/>
      <family val="2"/>
    </font>
    <font>
      <sz val="14"/>
      <name val=".Vn3DH"/>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b/>
      <sz val="9"/>
      <name val=".VnTime"/>
      <family val="2"/>
    </font>
    <font>
      <b/>
      <sz val="14"/>
      <name val=".VnTime"/>
      <family val="2"/>
    </font>
    <font>
      <sz val="9"/>
      <name val="Times New Roman"/>
      <family val="1"/>
    </font>
    <font>
      <sz val="9"/>
      <name val="Arial"/>
      <family val="2"/>
    </font>
    <font>
      <sz val="8"/>
      <name val=".VnTime"/>
      <family val="2"/>
    </font>
    <font>
      <b/>
      <sz val="9"/>
      <name val="Times New Roman"/>
      <family val="1"/>
    </font>
    <font>
      <b/>
      <sz val="9"/>
      <name val="Arial"/>
      <family val="2"/>
    </font>
    <font>
      <sz val="9"/>
      <color indexed="10"/>
      <name val="Times New Roman"/>
      <family val="1"/>
    </font>
    <font>
      <sz val="7"/>
      <name val=".VnTime"/>
      <family val="2"/>
    </font>
    <font>
      <b/>
      <sz val="8"/>
      <name val=".VnTime"/>
      <family val="2"/>
    </font>
    <font>
      <b/>
      <sz val="12"/>
      <name val="Times New Roman"/>
      <family val="1"/>
    </font>
    <font>
      <sz val="8"/>
      <color indexed="10"/>
      <name val=".VnTime"/>
      <family val="2"/>
    </font>
    <font>
      <sz val="12"/>
      <color indexed="10"/>
      <name val="Times New Roman"/>
      <family val="1"/>
    </font>
    <font>
      <sz val="10"/>
      <color indexed="10"/>
      <name val="Arial"/>
      <family val="2"/>
    </font>
    <font>
      <sz val="9"/>
      <name val=".VnTime"/>
      <family val="2"/>
    </font>
    <font>
      <sz val="10"/>
      <name val="VNtimes new roman"/>
      <family val="2"/>
    </font>
    <font>
      <sz val="13"/>
      <name val="VNtimes new roman"/>
      <family val="2"/>
    </font>
    <font>
      <sz val="9"/>
      <name val=".VnTime"/>
      <family val="2"/>
    </font>
    <font>
      <sz val="11"/>
      <color indexed="10"/>
      <name val="Times New Roman"/>
      <family val="1"/>
    </font>
    <font>
      <b/>
      <sz val="12"/>
      <color indexed="8"/>
      <name val="Times New Roman"/>
      <family val="1"/>
    </font>
    <font>
      <sz val="10"/>
      <name val="VNtimes new roman"/>
      <family val="2"/>
    </font>
    <font>
      <b/>
      <sz val="8"/>
      <name val="VN Helvetica"/>
    </font>
    <font>
      <b/>
      <sz val="10"/>
      <name val="VN AvantGBook"/>
    </font>
    <font>
      <b/>
      <sz val="16"/>
      <name val=".VnTime"/>
      <family val="2"/>
    </font>
    <font>
      <sz val="10"/>
      <name val="Geneva"/>
      <family val="2"/>
    </font>
    <font>
      <sz val="16"/>
      <name val="AngsanaUPC"/>
      <family val="3"/>
    </font>
    <font>
      <sz val="22"/>
      <name val="ＭＳ 明朝"/>
      <family val="1"/>
      <charset val="128"/>
    </font>
    <font>
      <sz val="12"/>
      <color indexed="8"/>
      <name val="바탕체"/>
      <family val="3"/>
    </font>
    <font>
      <sz val="11"/>
      <name val="가는각진제목체"/>
      <family val="1"/>
      <charset val="129"/>
    </font>
    <font>
      <sz val="10"/>
      <name val="명조"/>
      <family val="3"/>
      <charset val="129"/>
    </font>
    <font>
      <sz val="12"/>
      <name val="宋体"/>
      <family val="1"/>
      <charset val="136"/>
    </font>
    <font>
      <u/>
      <sz val="10"/>
      <color indexed="14"/>
      <name val="MS Sans Serif"/>
      <family val="2"/>
    </font>
    <font>
      <sz val="12"/>
      <name val="바탕체"/>
      <family val="3"/>
      <charset val="129"/>
    </font>
    <font>
      <sz val="10"/>
      <name val="돋움체"/>
      <family val="3"/>
      <charset val="129"/>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1"/>
      <name val="Times New Roman"/>
      <family val="1"/>
    </font>
    <font>
      <sz val="9"/>
      <color indexed="8"/>
      <name val="Times New Roman"/>
      <family val="1"/>
    </font>
    <font>
      <b/>
      <i/>
      <sz val="12"/>
      <color indexed="8"/>
      <name val="Times New Roman"/>
      <family val="1"/>
    </font>
    <font>
      <i/>
      <sz val="12"/>
      <color indexed="8"/>
      <name val="Times New Roman"/>
      <family val="1"/>
    </font>
    <font>
      <b/>
      <sz val="11"/>
      <color indexed="8"/>
      <name val="Times New Roman"/>
      <family val="1"/>
    </font>
    <font>
      <b/>
      <sz val="10"/>
      <color indexed="8"/>
      <name val="Times New Roman"/>
      <family val="1"/>
    </font>
    <font>
      <sz val="11"/>
      <color indexed="8"/>
      <name val="Times New Roman"/>
      <family val="1"/>
    </font>
    <font>
      <b/>
      <sz val="12"/>
      <color indexed="9"/>
      <name val="Times New Roman"/>
      <family val="1"/>
    </font>
    <font>
      <sz val="12"/>
      <color indexed="9"/>
      <name val="Times New Roman"/>
      <family val="1"/>
    </font>
    <font>
      <sz val="10"/>
      <color indexed="8"/>
      <name val="Times New Roman"/>
      <family val="1"/>
    </font>
    <font>
      <sz val="12"/>
      <name val=".VnTime"/>
      <family val="2"/>
    </font>
    <font>
      <i/>
      <sz val="11"/>
      <color indexed="8"/>
      <name val="Times New Roman"/>
      <family val="1"/>
    </font>
    <font>
      <b/>
      <i/>
      <sz val="11"/>
      <color indexed="8"/>
      <name val="Times New Roman"/>
      <family val="1"/>
    </font>
    <font>
      <b/>
      <i/>
      <sz val="9"/>
      <name val="Times New Roman"/>
      <family val="1"/>
    </font>
    <font>
      <i/>
      <sz val="10"/>
      <name val="Arial"/>
      <family val="2"/>
    </font>
    <font>
      <b/>
      <sz val="11"/>
      <color indexed="10"/>
      <name val="Times New Roman"/>
      <family val="1"/>
    </font>
    <font>
      <b/>
      <sz val="9"/>
      <color indexed="10"/>
      <name val="Times New Roman"/>
      <family val="1"/>
    </font>
    <font>
      <b/>
      <sz val="9"/>
      <color indexed="10"/>
      <name val="Times New Roman"/>
      <family val="1"/>
    </font>
    <font>
      <b/>
      <sz val="9"/>
      <color indexed="10"/>
      <name val="Arial"/>
      <family val="2"/>
    </font>
    <font>
      <sz val="9"/>
      <color indexed="10"/>
      <name val="Times New Roman"/>
      <family val="1"/>
    </font>
    <font>
      <sz val="9"/>
      <color indexed="10"/>
      <name val="Arial"/>
      <family val="2"/>
    </font>
    <font>
      <b/>
      <sz val="11"/>
      <color theme="3"/>
      <name val="Times New Roman"/>
      <family val="1"/>
    </font>
    <font>
      <b/>
      <sz val="12"/>
      <color theme="3"/>
      <name val="Times New Roman"/>
      <family val="1"/>
    </font>
    <font>
      <b/>
      <sz val="13"/>
      <name val="Times New Roman"/>
      <family val="1"/>
    </font>
    <font>
      <b/>
      <i/>
      <sz val="12"/>
      <color rgb="FFFF0000"/>
      <name val="Times New Roman"/>
      <family val="1"/>
    </font>
    <font>
      <b/>
      <sz val="11"/>
      <color rgb="FFFF0000"/>
      <name val="Times New Roman"/>
      <family val="1"/>
    </font>
    <font>
      <b/>
      <sz val="12"/>
      <color rgb="FFFF0000"/>
      <name val="Times New Roman"/>
      <family val="1"/>
    </font>
    <font>
      <b/>
      <vertAlign val="superscript"/>
      <sz val="12"/>
      <name val="Times New Roman"/>
      <family val="1"/>
    </font>
    <font>
      <vertAlign val="superscript"/>
      <sz val="12"/>
      <name val="Times New Roman"/>
      <family val="1"/>
    </font>
    <font>
      <b/>
      <sz val="12"/>
      <color theme="1"/>
      <name val="Times New Roman"/>
      <family val="1"/>
    </font>
    <font>
      <sz val="12"/>
      <color theme="3"/>
      <name val="Times New Roman"/>
      <family val="1"/>
    </font>
    <font>
      <sz val="11"/>
      <color theme="3"/>
      <name val="Times New Roman"/>
      <family val="1"/>
    </font>
    <font>
      <b/>
      <i/>
      <sz val="12"/>
      <color theme="3"/>
      <name val="Times New Roman"/>
      <family val="1"/>
    </font>
    <font>
      <b/>
      <i/>
      <sz val="11"/>
      <color theme="3"/>
      <name val="Times New Roman"/>
      <family val="1"/>
    </font>
    <font>
      <i/>
      <vertAlign val="superscript"/>
      <sz val="12"/>
      <name val="Times New Roman"/>
      <family val="1"/>
    </font>
    <font>
      <b/>
      <i/>
      <vertAlign val="superscript"/>
      <sz val="12"/>
      <name val="Times New Roman"/>
      <family val="1"/>
    </font>
  </fonts>
  <fills count="54">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top/>
      <bottom style="thin">
        <color indexed="64"/>
      </bottom>
      <diagonal/>
    </border>
    <border>
      <left/>
      <right style="medium">
        <color indexed="64"/>
      </right>
      <top style="hair">
        <color indexed="64"/>
      </top>
      <bottom style="hair">
        <color indexed="64"/>
      </bottom>
      <diagonal/>
    </border>
  </borders>
  <cellStyleXfs count="2361">
    <xf numFmtId="0" fontId="0" fillId="0" borderId="0"/>
    <xf numFmtId="172" fontId="48" fillId="0" borderId="0" applyFont="0" applyFill="0" applyBorder="0" applyAlignment="0" applyProtection="0"/>
    <xf numFmtId="0" fontId="1" fillId="0" borderId="0" applyNumberFormat="0" applyFill="0" applyBorder="0" applyAlignment="0" applyProtection="0"/>
    <xf numFmtId="0" fontId="87" fillId="0" borderId="0"/>
    <xf numFmtId="3" fontId="88" fillId="0" borderId="1"/>
    <xf numFmtId="285" fontId="89" fillId="0" borderId="2">
      <alignment horizontal="center"/>
      <protection hidden="1"/>
    </xf>
    <xf numFmtId="170" fontId="90" fillId="0" borderId="3" applyFont="0" applyBorder="0"/>
    <xf numFmtId="0" fontId="91" fillId="0" borderId="0"/>
    <xf numFmtId="181" fontId="11" fillId="0" borderId="0" applyFont="0" applyFill="0" applyBorder="0" applyAlignment="0" applyProtection="0"/>
    <xf numFmtId="0" fontId="92" fillId="0" borderId="0" applyFont="0" applyFill="0" applyBorder="0" applyAlignment="0" applyProtection="0"/>
    <xf numFmtId="182" fontId="1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93" fillId="0" borderId="0" applyFont="0" applyFill="0" applyBorder="0" applyAlignment="0" applyProtection="0"/>
    <xf numFmtId="0" fontId="94" fillId="0" borderId="4"/>
    <xf numFmtId="251" fontId="8" fillId="0" borderId="0" applyFont="0" applyFill="0" applyBorder="0" applyAlignment="0" applyProtection="0"/>
    <xf numFmtId="166" fontId="95" fillId="0" borderId="0" applyFont="0" applyFill="0" applyBorder="0" applyAlignment="0" applyProtection="0"/>
    <xf numFmtId="167" fontId="95" fillId="0" borderId="0" applyFont="0" applyFill="0" applyBorder="0" applyAlignment="0" applyProtection="0"/>
    <xf numFmtId="171" fontId="21" fillId="0" borderId="0" applyFont="0" applyFill="0" applyBorder="0" applyAlignment="0" applyProtection="0"/>
    <xf numFmtId="0" fontId="96" fillId="0" borderId="0" applyFont="0" applyFill="0" applyBorder="0" applyAlignment="0" applyProtection="0"/>
    <xf numFmtId="0" fontId="11" fillId="0" borderId="0"/>
    <xf numFmtId="0" fontId="11" fillId="0" borderId="0" applyFont="0" applyFill="0" applyBorder="0" applyAlignment="0" applyProtection="0"/>
    <xf numFmtId="0" fontId="11" fillId="0" borderId="0" applyFont="0" applyFill="0" applyBorder="0" applyAlignment="0" applyProtection="0"/>
    <xf numFmtId="0" fontId="97" fillId="0" borderId="0"/>
    <xf numFmtId="0" fontId="98" fillId="0" borderId="0"/>
    <xf numFmtId="0" fontId="11" fillId="0" borderId="0" applyNumberFormat="0" applyFill="0" applyBorder="0" applyAlignment="0" applyProtection="0"/>
    <xf numFmtId="0" fontId="11" fillId="0" borderId="0" applyNumberFormat="0" applyFill="0" applyBorder="0" applyAlignment="0" applyProtection="0"/>
    <xf numFmtId="227" fontId="1" fillId="0" borderId="0" applyFill="0" applyBorder="0" applyAlignment="0" applyProtection="0"/>
    <xf numFmtId="0" fontId="11" fillId="0" borderId="0" applyNumberFormat="0" applyFill="0" applyBorder="0" applyAlignment="0" applyProtection="0"/>
    <xf numFmtId="166" fontId="1" fillId="0" borderId="0" applyFont="0" applyFill="0" applyBorder="0" applyAlignment="0" applyProtection="0"/>
    <xf numFmtId="0" fontId="91" fillId="0" borderId="0" applyNumberFormat="0" applyFill="0" applyBorder="0" applyAlignment="0" applyProtection="0"/>
    <xf numFmtId="42" fontId="99" fillId="0" borderId="0" applyFont="0" applyFill="0" applyBorder="0" applyAlignment="0" applyProtection="0"/>
    <xf numFmtId="0" fontId="86" fillId="0" borderId="0"/>
    <xf numFmtId="213" fontId="1" fillId="0" borderId="0" applyFont="0" applyFill="0" applyBorder="0" applyAlignment="0" applyProtection="0"/>
    <xf numFmtId="257" fontId="1" fillId="0" borderId="0" applyFill="0" applyBorder="0" applyAlignment="0" applyProtection="0"/>
    <xf numFmtId="0" fontId="91" fillId="0" borderId="0" applyNumberFormat="0" applyFill="0" applyBorder="0" applyAlignment="0" applyProtection="0"/>
    <xf numFmtId="42" fontId="99" fillId="0" borderId="0" applyFont="0" applyFill="0" applyBorder="0" applyAlignment="0" applyProtection="0"/>
    <xf numFmtId="0" fontId="100" fillId="0" borderId="0"/>
    <xf numFmtId="0" fontId="100" fillId="0" borderId="0"/>
    <xf numFmtId="0" fontId="91" fillId="0" borderId="0" applyNumberFormat="0" applyFill="0" applyBorder="0" applyAlignment="0" applyProtection="0"/>
    <xf numFmtId="0" fontId="100" fillId="0" borderId="0"/>
    <xf numFmtId="0" fontId="86" fillId="0" borderId="0"/>
    <xf numFmtId="258" fontId="99" fillId="0" borderId="0" applyFont="0" applyFill="0" applyBorder="0" applyAlignment="0" applyProtection="0"/>
    <xf numFmtId="258" fontId="99" fillId="0" borderId="0" applyFont="0" applyFill="0" applyBorder="0" applyAlignment="0" applyProtection="0"/>
    <xf numFmtId="0" fontId="86" fillId="0" borderId="0"/>
    <xf numFmtId="0" fontId="91" fillId="0" borderId="0" applyNumberFormat="0" applyFill="0" applyBorder="0" applyAlignment="0" applyProtection="0"/>
    <xf numFmtId="0" fontId="100" fillId="0" borderId="0"/>
    <xf numFmtId="0" fontId="86" fillId="0" borderId="0"/>
    <xf numFmtId="0" fontId="8" fillId="0" borderId="0" applyNumberFormat="0" applyFill="0" applyBorder="0" applyAlignment="0" applyProtection="0"/>
    <xf numFmtId="0" fontId="100" fillId="0" borderId="0"/>
    <xf numFmtId="0" fontId="91" fillId="0" borderId="0" applyNumberFormat="0" applyFill="0" applyBorder="0" applyAlignment="0" applyProtection="0"/>
    <xf numFmtId="0" fontId="100" fillId="0" borderId="0"/>
    <xf numFmtId="0" fontId="91" fillId="0" borderId="0" applyNumberFormat="0" applyFill="0" applyBorder="0" applyAlignment="0" applyProtection="0"/>
    <xf numFmtId="0" fontId="100" fillId="0" borderId="0"/>
    <xf numFmtId="0" fontId="100" fillId="0" borderId="0"/>
    <xf numFmtId="0" fontId="91" fillId="0" borderId="0" applyNumberFormat="0" applyFill="0" applyBorder="0" applyAlignment="0" applyProtection="0"/>
    <xf numFmtId="42" fontId="99" fillId="0" borderId="0" applyFont="0" applyFill="0" applyBorder="0" applyAlignment="0" applyProtection="0"/>
    <xf numFmtId="0" fontId="86" fillId="0" borderId="0"/>
    <xf numFmtId="0" fontId="101" fillId="0" borderId="0"/>
    <xf numFmtId="0" fontId="86" fillId="0" borderId="0"/>
    <xf numFmtId="0" fontId="86" fillId="0" borderId="0"/>
    <xf numFmtId="0" fontId="101" fillId="0" borderId="0"/>
    <xf numFmtId="0" fontId="101" fillId="0" borderId="0"/>
    <xf numFmtId="0" fontId="86" fillId="0" borderId="0"/>
    <xf numFmtId="0" fontId="86" fillId="0" borderId="0"/>
    <xf numFmtId="0" fontId="86" fillId="0" borderId="0"/>
    <xf numFmtId="0" fontId="86" fillId="0" borderId="0"/>
    <xf numFmtId="0" fontId="100" fillId="0" borderId="0"/>
    <xf numFmtId="0" fontId="100" fillId="0" borderId="0"/>
    <xf numFmtId="0" fontId="100" fillId="0" borderId="0"/>
    <xf numFmtId="0" fontId="11" fillId="0" borderId="0"/>
    <xf numFmtId="0" fontId="100" fillId="0" borderId="0"/>
    <xf numFmtId="0" fontId="11" fillId="0" borderId="0"/>
    <xf numFmtId="0" fontId="11" fillId="0" borderId="0"/>
    <xf numFmtId="0" fontId="11" fillId="0" borderId="0"/>
    <xf numFmtId="0" fontId="11" fillId="0" borderId="0"/>
    <xf numFmtId="0" fontId="100" fillId="0" borderId="0"/>
    <xf numFmtId="0" fontId="100" fillId="0" borderId="0"/>
    <xf numFmtId="0" fontId="100" fillId="0" borderId="0"/>
    <xf numFmtId="0" fontId="11" fillId="0" borderId="0"/>
    <xf numFmtId="0" fontId="100" fillId="0" borderId="0"/>
    <xf numFmtId="0" fontId="100" fillId="0" borderId="0"/>
    <xf numFmtId="0" fontId="100" fillId="0" borderId="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100" fillId="0" borderId="0"/>
    <xf numFmtId="0" fontId="100" fillId="0" borderId="0"/>
    <xf numFmtId="0" fontId="100" fillId="0" borderId="0"/>
    <xf numFmtId="0" fontId="101" fillId="0" borderId="0" applyFont="0" applyFill="0" applyBorder="0" applyAlignment="0" applyProtection="0"/>
    <xf numFmtId="0" fontId="101" fillId="0" borderId="0" applyFont="0" applyFill="0" applyBorder="0" applyAlignment="0" applyProtection="0"/>
    <xf numFmtId="0" fontId="91" fillId="0" borderId="0" applyNumberFormat="0" applyFill="0" applyBorder="0" applyAlignment="0" applyProtection="0"/>
    <xf numFmtId="0" fontId="100" fillId="0" borderId="0"/>
    <xf numFmtId="42" fontId="99" fillId="0" borderId="0" applyFont="0" applyFill="0" applyBorder="0" applyAlignment="0" applyProtection="0"/>
    <xf numFmtId="172" fontId="48" fillId="0" borderId="0" applyFont="0" applyFill="0" applyBorder="0" applyAlignment="0" applyProtection="0"/>
    <xf numFmtId="167" fontId="48" fillId="0" borderId="0" applyFont="0" applyFill="0" applyBorder="0" applyAlignment="0" applyProtection="0"/>
    <xf numFmtId="43"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24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0" fontId="99" fillId="0" borderId="0" applyFont="0" applyFill="0" applyBorder="0" applyAlignment="0" applyProtection="0"/>
    <xf numFmtId="0" fontId="99" fillId="0" borderId="0" applyFont="0" applyFill="0" applyBorder="0" applyAlignment="0" applyProtection="0"/>
    <xf numFmtId="43" fontId="99" fillId="0" borderId="0" applyFont="0" applyFill="0" applyBorder="0" applyAlignment="0" applyProtection="0"/>
    <xf numFmtId="166" fontId="48" fillId="0" borderId="0" applyFont="0" applyFill="0" applyBorder="0" applyAlignment="0" applyProtection="0"/>
    <xf numFmtId="42" fontId="99" fillId="0" borderId="0" applyFont="0" applyFill="0" applyBorder="0" applyAlignment="0" applyProtection="0"/>
    <xf numFmtId="42" fontId="99" fillId="0" borderId="0" applyFont="0" applyFill="0" applyBorder="0" applyAlignment="0" applyProtection="0"/>
    <xf numFmtId="258" fontId="99" fillId="0" borderId="0" applyFont="0" applyFill="0" applyBorder="0" applyAlignment="0" applyProtection="0"/>
    <xf numFmtId="258" fontId="99" fillId="0" borderId="0" applyFont="0" applyFill="0" applyBorder="0" applyAlignment="0" applyProtection="0"/>
    <xf numFmtId="246" fontId="99" fillId="0" borderId="0" applyFont="0" applyFill="0" applyBorder="0" applyAlignment="0" applyProtection="0"/>
    <xf numFmtId="184" fontId="48" fillId="0" borderId="0" applyFont="0" applyFill="0" applyBorder="0" applyAlignment="0" applyProtection="0"/>
    <xf numFmtId="184" fontId="99" fillId="0" borderId="0" applyFont="0" applyFill="0" applyBorder="0" applyAlignment="0" applyProtection="0"/>
    <xf numFmtId="43"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24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0" fontId="99" fillId="0" borderId="0" applyFont="0" applyFill="0" applyBorder="0" applyAlignment="0" applyProtection="0"/>
    <xf numFmtId="0" fontId="99" fillId="0" borderId="0" applyFont="0" applyFill="0" applyBorder="0" applyAlignment="0" applyProtection="0"/>
    <xf numFmtId="167" fontId="48" fillId="0" borderId="0" applyFont="0" applyFill="0" applyBorder="0" applyAlignment="0" applyProtection="0"/>
    <xf numFmtId="43" fontId="99" fillId="0" borderId="0" applyFont="0" applyFill="0" applyBorder="0" applyAlignment="0" applyProtection="0"/>
    <xf numFmtId="41"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13"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59" fontId="99" fillId="0" borderId="0" applyFont="0" applyFill="0" applyBorder="0" applyAlignment="0" applyProtection="0"/>
    <xf numFmtId="259" fontId="99" fillId="0" borderId="0" applyFont="0" applyFill="0" applyBorder="0" applyAlignment="0" applyProtection="0"/>
    <xf numFmtId="41" fontId="99" fillId="0" borderId="0" applyFont="0" applyFill="0" applyBorder="0" applyAlignment="0" applyProtection="0"/>
    <xf numFmtId="42" fontId="99" fillId="0" borderId="0" applyFont="0" applyFill="0" applyBorder="0" applyAlignment="0" applyProtection="0"/>
    <xf numFmtId="258" fontId="99" fillId="0" borderId="0" applyFont="0" applyFill="0" applyBorder="0" applyAlignment="0" applyProtection="0"/>
    <xf numFmtId="258" fontId="99" fillId="0" borderId="0" applyFont="0" applyFill="0" applyBorder="0" applyAlignment="0" applyProtection="0"/>
    <xf numFmtId="246" fontId="99" fillId="0" borderId="0" applyFont="0" applyFill="0" applyBorder="0" applyAlignment="0" applyProtection="0"/>
    <xf numFmtId="184" fontId="48" fillId="0" borderId="0" applyFont="0" applyFill="0" applyBorder="0" applyAlignment="0" applyProtection="0"/>
    <xf numFmtId="184" fontId="99"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41"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13"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59" fontId="99" fillId="0" borderId="0" applyFont="0" applyFill="0" applyBorder="0" applyAlignment="0" applyProtection="0"/>
    <xf numFmtId="259" fontId="99" fillId="0" borderId="0" applyFont="0" applyFill="0" applyBorder="0" applyAlignment="0" applyProtection="0"/>
    <xf numFmtId="41" fontId="99" fillId="0" borderId="0" applyFont="0" applyFill="0" applyBorder="0" applyAlignment="0" applyProtection="0"/>
    <xf numFmtId="43"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24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0" fontId="99" fillId="0" borderId="0" applyFont="0" applyFill="0" applyBorder="0" applyAlignment="0" applyProtection="0"/>
    <xf numFmtId="0" fontId="99" fillId="0" borderId="0" applyFont="0" applyFill="0" applyBorder="0" applyAlignment="0" applyProtection="0"/>
    <xf numFmtId="43" fontId="99" fillId="0" borderId="0" applyFont="0" applyFill="0" applyBorder="0" applyAlignment="0" applyProtection="0"/>
    <xf numFmtId="166" fontId="48" fillId="0" borderId="0" applyFont="0" applyFill="0" applyBorder="0" applyAlignment="0" applyProtection="0"/>
    <xf numFmtId="172" fontId="48" fillId="0" borderId="0" applyFon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246" fontId="99" fillId="0" borderId="0" applyFont="0" applyFill="0" applyBorder="0" applyAlignment="0" applyProtection="0"/>
    <xf numFmtId="184" fontId="48" fillId="0" borderId="0" applyFont="0" applyFill="0" applyBorder="0" applyAlignment="0" applyProtection="0"/>
    <xf numFmtId="184" fontId="99" fillId="0" borderId="0" applyFont="0" applyFill="0" applyBorder="0" applyAlignment="0" applyProtection="0"/>
    <xf numFmtId="0" fontId="91" fillId="0" borderId="0" applyNumberFormat="0" applyFill="0" applyBorder="0" applyAlignment="0" applyProtection="0"/>
    <xf numFmtId="42" fontId="99" fillId="0" borderId="0" applyFont="0" applyFill="0" applyBorder="0" applyAlignment="0" applyProtection="0"/>
    <xf numFmtId="42" fontId="99" fillId="0" borderId="0" applyFont="0" applyFill="0" applyBorder="0" applyAlignment="0" applyProtection="0"/>
    <xf numFmtId="0" fontId="100" fillId="0" borderId="0"/>
    <xf numFmtId="0" fontId="91" fillId="0" borderId="0" applyNumberFormat="0" applyFill="0" applyBorder="0" applyAlignment="0" applyProtection="0"/>
    <xf numFmtId="42" fontId="99" fillId="0" borderId="0" applyFont="0" applyFill="0" applyBorder="0" applyAlignment="0" applyProtection="0"/>
    <xf numFmtId="42" fontId="99" fillId="0" borderId="0" applyFont="0" applyFill="0" applyBorder="0" applyAlignment="0" applyProtection="0"/>
    <xf numFmtId="166" fontId="48" fillId="0" borderId="0" applyFont="0" applyFill="0" applyBorder="0" applyAlignment="0" applyProtection="0"/>
    <xf numFmtId="41"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13"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59" fontId="99" fillId="0" borderId="0" applyFont="0" applyFill="0" applyBorder="0" applyAlignment="0" applyProtection="0"/>
    <xf numFmtId="259" fontId="99" fillId="0" borderId="0" applyFont="0" applyFill="0" applyBorder="0" applyAlignment="0" applyProtection="0"/>
    <xf numFmtId="41" fontId="99" fillId="0" borderId="0" applyFont="0" applyFill="0" applyBorder="0" applyAlignment="0" applyProtection="0"/>
    <xf numFmtId="43"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24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0" fontId="99" fillId="0" borderId="0" applyFont="0" applyFill="0" applyBorder="0" applyAlignment="0" applyProtection="0"/>
    <xf numFmtId="0" fontId="99" fillId="0" borderId="0" applyFont="0" applyFill="0" applyBorder="0" applyAlignment="0" applyProtection="0"/>
    <xf numFmtId="43" fontId="99" fillId="0" borderId="0" applyFont="0" applyFill="0" applyBorder="0" applyAlignment="0" applyProtection="0"/>
    <xf numFmtId="172" fontId="48" fillId="0" borderId="0" applyFont="0" applyFill="0" applyBorder="0" applyAlignment="0" applyProtection="0"/>
    <xf numFmtId="167" fontId="48" fillId="0" borderId="0" applyFont="0" applyFill="0" applyBorder="0" applyAlignment="0" applyProtection="0"/>
    <xf numFmtId="0" fontId="100" fillId="0" borderId="0"/>
    <xf numFmtId="42" fontId="99" fillId="0" borderId="0" applyFont="0" applyFill="0" applyBorder="0" applyAlignment="0" applyProtection="0"/>
    <xf numFmtId="0" fontId="8" fillId="0" borderId="0" applyNumberFormat="0" applyFill="0" applyBorder="0" applyAlignment="0" applyProtection="0"/>
    <xf numFmtId="0" fontId="100" fillId="0" borderId="0"/>
    <xf numFmtId="0" fontId="17" fillId="0" borderId="0" applyNumberFormat="0" applyFill="0" applyBorder="0" applyAlignment="0" applyProtection="0"/>
    <xf numFmtId="0" fontId="86" fillId="0" borderId="0"/>
    <xf numFmtId="0" fontId="91" fillId="0" borderId="0" applyNumberFormat="0" applyFill="0" applyBorder="0" applyAlignment="0" applyProtection="0"/>
    <xf numFmtId="0" fontId="91" fillId="0" borderId="0" applyNumberFormat="0" applyFill="0" applyBorder="0" applyAlignment="0" applyProtection="0"/>
    <xf numFmtId="42" fontId="99" fillId="0" borderId="0" applyFont="0" applyFill="0" applyBorder="0" applyAlignment="0" applyProtection="0"/>
    <xf numFmtId="0" fontId="102" fillId="0" borderId="0">
      <alignment vertical="top"/>
    </xf>
    <xf numFmtId="0" fontId="102" fillId="0" borderId="0">
      <alignment vertical="top"/>
    </xf>
    <xf numFmtId="0" fontId="102" fillId="0" borderId="0">
      <alignment vertical="top"/>
    </xf>
    <xf numFmtId="0" fontId="101" fillId="0" borderId="0"/>
    <xf numFmtId="0" fontId="46" fillId="0" borderId="0"/>
    <xf numFmtId="0" fontId="91" fillId="0" borderId="0" applyNumberFormat="0" applyFill="0" applyBorder="0" applyAlignment="0" applyProtection="0"/>
    <xf numFmtId="0" fontId="100" fillId="0" borderId="0"/>
    <xf numFmtId="175" fontId="103" fillId="0" borderId="0" applyFont="0" applyFill="0" applyBorder="0" applyAlignment="0" applyProtection="0"/>
    <xf numFmtId="260" fontId="1" fillId="0" borderId="0" applyFill="0" applyBorder="0" applyAlignment="0" applyProtection="0"/>
    <xf numFmtId="225" fontId="104" fillId="0" borderId="0" applyFont="0" applyFill="0" applyBorder="0" applyAlignment="0" applyProtection="0"/>
    <xf numFmtId="226" fontId="104" fillId="0" borderId="0" applyFont="0" applyFill="0" applyBorder="0" applyAlignment="0" applyProtection="0"/>
    <xf numFmtId="0" fontId="105" fillId="0" borderId="0"/>
    <xf numFmtId="0" fontId="106" fillId="0" borderId="0"/>
    <xf numFmtId="0" fontId="105" fillId="0" borderId="0"/>
    <xf numFmtId="1" fontId="107" fillId="0" borderId="1" applyBorder="0" applyAlignment="0">
      <alignment horizontal="center"/>
    </xf>
    <xf numFmtId="204" fontId="108" fillId="0" borderId="0" applyFont="0" applyFill="0" applyBorder="0" applyAlignment="0" applyProtection="0"/>
    <xf numFmtId="3" fontId="88" fillId="0" borderId="1"/>
    <xf numFmtId="194" fontId="108" fillId="0" borderId="0" applyFont="0" applyFill="0" applyBorder="0" applyAlignment="0" applyProtection="0"/>
    <xf numFmtId="3" fontId="88" fillId="0" borderId="1"/>
    <xf numFmtId="3" fontId="88" fillId="0" borderId="1"/>
    <xf numFmtId="10" fontId="108" fillId="0" borderId="0" applyFont="0" applyFill="0" applyBorder="0" applyAlignment="0" applyProtection="0"/>
    <xf numFmtId="1" fontId="109" fillId="0" borderId="1" applyBorder="0" applyAlignment="0">
      <alignment horizontal="center"/>
    </xf>
    <xf numFmtId="1" fontId="107" fillId="0" borderId="1" applyBorder="0" applyAlignment="0">
      <alignment horizontal="center"/>
    </xf>
    <xf numFmtId="175" fontId="103" fillId="0" borderId="0" applyFont="0" applyFill="0" applyBorder="0" applyAlignment="0" applyProtection="0"/>
    <xf numFmtId="260" fontId="1" fillId="0" borderId="0" applyFill="0" applyBorder="0" applyAlignment="0" applyProtection="0"/>
    <xf numFmtId="0" fontId="29" fillId="2" borderId="0"/>
    <xf numFmtId="0" fontId="29" fillId="2" borderId="0"/>
    <xf numFmtId="0" fontId="29" fillId="2" borderId="0"/>
    <xf numFmtId="0" fontId="29" fillId="2" borderId="0"/>
    <xf numFmtId="0" fontId="29" fillId="2" borderId="0"/>
    <xf numFmtId="0" fontId="75" fillId="2" borderId="0"/>
    <xf numFmtId="0" fontId="75" fillId="2" borderId="0"/>
    <xf numFmtId="0" fontId="29" fillId="2" borderId="0"/>
    <xf numFmtId="175" fontId="103" fillId="0" borderId="0" applyFont="0" applyFill="0" applyBorder="0" applyAlignment="0" applyProtection="0"/>
    <xf numFmtId="0" fontId="75" fillId="2" borderId="0"/>
    <xf numFmtId="0" fontId="29" fillId="2" borderId="0"/>
    <xf numFmtId="175" fontId="103" fillId="0" borderId="0" applyFont="0" applyFill="0" applyBorder="0" applyAlignment="0" applyProtection="0"/>
    <xf numFmtId="0" fontId="75" fillId="2" borderId="0"/>
    <xf numFmtId="175" fontId="103" fillId="0" borderId="0" applyFont="0" applyFill="0" applyBorder="0" applyAlignment="0" applyProtection="0"/>
    <xf numFmtId="0" fontId="29" fillId="2" borderId="0"/>
    <xf numFmtId="0" fontId="29" fillId="2" borderId="0"/>
    <xf numFmtId="175" fontId="103" fillId="0" borderId="0" applyFont="0" applyFill="0" applyBorder="0" applyAlignment="0" applyProtection="0"/>
    <xf numFmtId="0" fontId="110" fillId="0" borderId="0" applyFont="0" applyFill="0" applyBorder="0" applyAlignment="0">
      <alignment horizontal="left"/>
    </xf>
    <xf numFmtId="0" fontId="75" fillId="2" borderId="0"/>
    <xf numFmtId="175" fontId="103" fillId="0" borderId="0" applyFont="0" applyFill="0" applyBorder="0" applyAlignment="0" applyProtection="0"/>
    <xf numFmtId="0" fontId="29" fillId="3" borderId="0"/>
    <xf numFmtId="0" fontId="29" fillId="3" borderId="0"/>
    <xf numFmtId="175" fontId="103" fillId="0" borderId="0" applyFont="0" applyFill="0" applyBorder="0" applyAlignment="0" applyProtection="0"/>
    <xf numFmtId="175" fontId="103" fillId="0" borderId="0" applyFont="0" applyFill="0" applyBorder="0" applyAlignment="0" applyProtection="0"/>
    <xf numFmtId="175" fontId="103" fillId="0" borderId="0" applyFont="0" applyFill="0" applyBorder="0" applyAlignment="0" applyProtection="0"/>
    <xf numFmtId="0" fontId="29" fillId="2" borderId="0"/>
    <xf numFmtId="0" fontId="29" fillId="2" borderId="0"/>
    <xf numFmtId="0" fontId="29" fillId="2" borderId="0"/>
    <xf numFmtId="0" fontId="29" fillId="2" borderId="0"/>
    <xf numFmtId="0" fontId="111" fillId="0" borderId="1" applyNumberFormat="0" applyFont="0" applyBorder="0">
      <alignment horizontal="left" indent="2"/>
    </xf>
    <xf numFmtId="0" fontId="110" fillId="0" borderId="0" applyFont="0" applyFill="0" applyBorder="0" applyAlignment="0">
      <alignment horizontal="left"/>
    </xf>
    <xf numFmtId="0" fontId="112" fillId="0" borderId="0"/>
    <xf numFmtId="0" fontId="113" fillId="4" borderId="5" applyFont="0" applyFill="0" applyAlignment="0">
      <alignment vertical="center" wrapText="1"/>
    </xf>
    <xf numFmtId="9" fontId="114" fillId="0" borderId="0" applyBorder="0" applyAlignment="0" applyProtection="0"/>
    <xf numFmtId="0" fontId="30" fillId="2" borderId="0"/>
    <xf numFmtId="0" fontId="30" fillId="2" borderId="0"/>
    <xf numFmtId="0" fontId="30" fillId="2" borderId="0"/>
    <xf numFmtId="0" fontId="30" fillId="2" borderId="0"/>
    <xf numFmtId="0" fontId="75" fillId="2" borderId="0"/>
    <xf numFmtId="0" fontId="75" fillId="2" borderId="0"/>
    <xf numFmtId="0" fontId="30" fillId="2" borderId="0"/>
    <xf numFmtId="0" fontId="30" fillId="3" borderId="0"/>
    <xf numFmtId="0" fontId="75" fillId="2" borderId="0"/>
    <xf numFmtId="0" fontId="30" fillId="2" borderId="0"/>
    <xf numFmtId="0" fontId="75" fillId="2" borderId="0"/>
    <xf numFmtId="0" fontId="30" fillId="3" borderId="0"/>
    <xf numFmtId="0" fontId="75" fillId="2" borderId="0"/>
    <xf numFmtId="0" fontId="30" fillId="3" borderId="0"/>
    <xf numFmtId="0" fontId="30" fillId="2" borderId="0"/>
    <xf numFmtId="0" fontId="30" fillId="2" borderId="0"/>
    <xf numFmtId="0" fontId="30" fillId="2" borderId="0"/>
    <xf numFmtId="0" fontId="111" fillId="0" borderId="1" applyNumberFormat="0" applyFont="0" applyBorder="0" applyAlignment="0">
      <alignment horizontal="center"/>
    </xf>
    <xf numFmtId="0" fontId="1" fillId="0" borderId="0"/>
    <xf numFmtId="0" fontId="69" fillId="5" borderId="0" applyNumberFormat="0" applyBorder="0" applyAlignment="0" applyProtection="0"/>
    <xf numFmtId="0" fontId="69" fillId="6" borderId="0" applyNumberFormat="0" applyBorder="0" applyAlignment="0" applyProtection="0"/>
    <xf numFmtId="0" fontId="69" fillId="7" borderId="0" applyNumberFormat="0" applyBorder="0" applyAlignment="0" applyProtection="0"/>
    <xf numFmtId="0" fontId="69" fillId="8" borderId="0" applyNumberFormat="0" applyBorder="0" applyAlignment="0" applyProtection="0"/>
    <xf numFmtId="0" fontId="69" fillId="9" borderId="0" applyNumberFormat="0" applyBorder="0" applyAlignment="0" applyProtection="0"/>
    <xf numFmtId="0" fontId="69" fillId="10" borderId="0" applyNumberFormat="0" applyBorder="0" applyAlignment="0" applyProtection="0"/>
    <xf numFmtId="0" fontId="46" fillId="0" borderId="0"/>
    <xf numFmtId="0" fontId="31" fillId="2" borderId="0"/>
    <xf numFmtId="0" fontId="31" fillId="2" borderId="0"/>
    <xf numFmtId="0" fontId="31" fillId="2" borderId="0"/>
    <xf numFmtId="0" fontId="31" fillId="2" borderId="0"/>
    <xf numFmtId="0" fontId="75" fillId="2" borderId="0"/>
    <xf numFmtId="0" fontId="75" fillId="2" borderId="0"/>
    <xf numFmtId="0" fontId="31" fillId="2" borderId="0"/>
    <xf numFmtId="0" fontId="31" fillId="3" borderId="0"/>
    <xf numFmtId="0" fontId="75" fillId="2" borderId="0"/>
    <xf numFmtId="0" fontId="31" fillId="2" borderId="0"/>
    <xf numFmtId="0" fontId="75" fillId="2" borderId="0"/>
    <xf numFmtId="0" fontId="31" fillId="3" borderId="0"/>
    <xf numFmtId="0" fontId="75" fillId="2" borderId="0"/>
    <xf numFmtId="0" fontId="31" fillId="3" borderId="0"/>
    <xf numFmtId="0" fontId="31" fillId="2" borderId="0"/>
    <xf numFmtId="0" fontId="31" fillId="2" borderId="0"/>
    <xf numFmtId="0" fontId="32" fillId="0" borderId="0">
      <alignment wrapText="1"/>
    </xf>
    <xf numFmtId="0" fontId="32" fillId="0" borderId="0">
      <alignment wrapText="1"/>
    </xf>
    <xf numFmtId="0" fontId="75" fillId="0" borderId="0">
      <alignment wrapText="1"/>
    </xf>
    <xf numFmtId="0" fontId="75" fillId="0" borderId="0">
      <alignment wrapText="1"/>
    </xf>
    <xf numFmtId="0" fontId="75" fillId="0" borderId="0">
      <alignment wrapText="1"/>
    </xf>
    <xf numFmtId="0" fontId="75" fillId="0" borderId="0">
      <alignment wrapText="1"/>
    </xf>
    <xf numFmtId="0" fontId="75" fillId="0" borderId="0">
      <alignment wrapText="1"/>
    </xf>
    <xf numFmtId="0" fontId="32" fillId="0" borderId="0">
      <alignment wrapText="1"/>
    </xf>
    <xf numFmtId="0" fontId="69" fillId="11" borderId="0" applyNumberFormat="0" applyBorder="0" applyAlignment="0" applyProtection="0"/>
    <xf numFmtId="0" fontId="69" fillId="12" borderId="0" applyNumberFormat="0" applyBorder="0" applyAlignment="0" applyProtection="0"/>
    <xf numFmtId="0" fontId="69" fillId="13" borderId="0" applyNumberFormat="0" applyBorder="0" applyAlignment="0" applyProtection="0"/>
    <xf numFmtId="0" fontId="69" fillId="8" borderId="0" applyNumberFormat="0" applyBorder="0" applyAlignment="0" applyProtection="0"/>
    <xf numFmtId="0" fontId="69" fillId="11" borderId="0" applyNumberFormat="0" applyBorder="0" applyAlignment="0" applyProtection="0"/>
    <xf numFmtId="0" fontId="69" fillId="14" borderId="0" applyNumberFormat="0" applyBorder="0" applyAlignment="0" applyProtection="0"/>
    <xf numFmtId="170" fontId="116" fillId="0" borderId="6" applyNumberFormat="0" applyFont="0" applyBorder="0" applyAlignment="0">
      <alignment horizontal="center" vertical="center"/>
    </xf>
    <xf numFmtId="0" fontId="91" fillId="0" borderId="0"/>
    <xf numFmtId="0" fontId="91" fillId="0" borderId="0"/>
    <xf numFmtId="0" fontId="91" fillId="0" borderId="0"/>
    <xf numFmtId="0" fontId="91" fillId="0" borderId="0"/>
    <xf numFmtId="0" fontId="8" fillId="0" borderId="0"/>
    <xf numFmtId="0" fontId="8" fillId="0" borderId="0"/>
    <xf numFmtId="0" fontId="68" fillId="15" borderId="0" applyNumberFormat="0" applyBorder="0" applyAlignment="0" applyProtection="0"/>
    <xf numFmtId="0" fontId="68" fillId="12" borderId="0" applyNumberFormat="0" applyBorder="0" applyAlignment="0" applyProtection="0"/>
    <xf numFmtId="0" fontId="68" fillId="13"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68" fillId="18" borderId="0" applyNumberFormat="0" applyBorder="0" applyAlignment="0" applyProtection="0"/>
    <xf numFmtId="0" fontId="117" fillId="0" borderId="0"/>
    <xf numFmtId="0" fontId="73" fillId="0" borderId="0"/>
    <xf numFmtId="0" fontId="68" fillId="19" borderId="0" applyNumberFormat="0" applyBorder="0" applyAlignment="0" applyProtection="0"/>
    <xf numFmtId="0" fontId="68" fillId="20" borderId="0" applyNumberFormat="0" applyBorder="0" applyAlignment="0" applyProtection="0"/>
    <xf numFmtId="0" fontId="68" fillId="21"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68" fillId="22" borderId="0" applyNumberFormat="0" applyBorder="0" applyAlignment="0" applyProtection="0"/>
    <xf numFmtId="233" fontId="46" fillId="0" borderId="0" applyFont="0" applyFill="0" applyBorder="0" applyAlignment="0" applyProtection="0"/>
    <xf numFmtId="0" fontId="13" fillId="0" borderId="0" applyFont="0" applyFill="0" applyBorder="0" applyAlignment="0" applyProtection="0"/>
    <xf numFmtId="247" fontId="48" fillId="0" borderId="0" applyFont="0" applyFill="0" applyBorder="0" applyAlignment="0" applyProtection="0"/>
    <xf numFmtId="234" fontId="46" fillId="0" borderId="0" applyFont="0" applyFill="0" applyBorder="0" applyAlignment="0" applyProtection="0"/>
    <xf numFmtId="0" fontId="13" fillId="0" borderId="0" applyFont="0" applyFill="0" applyBorder="0" applyAlignment="0" applyProtection="0"/>
    <xf numFmtId="234" fontId="46" fillId="0" borderId="0" applyFont="0" applyFill="0" applyBorder="0" applyAlignment="0" applyProtection="0"/>
    <xf numFmtId="0" fontId="40" fillId="0" borderId="0">
      <alignment horizontal="center" wrapText="1"/>
      <protection locked="0"/>
    </xf>
    <xf numFmtId="0" fontId="118" fillId="0" borderId="0" applyNumberFormat="0" applyBorder="0" applyAlignment="0">
      <alignment horizontal="center"/>
    </xf>
    <xf numFmtId="176" fontId="119" fillId="0" borderId="0" applyFont="0" applyFill="0" applyBorder="0" applyAlignment="0" applyProtection="0"/>
    <xf numFmtId="0" fontId="13" fillId="0" borderId="0" applyFont="0" applyFill="0" applyBorder="0" applyAlignment="0" applyProtection="0"/>
    <xf numFmtId="176" fontId="119" fillId="0" borderId="0" applyFont="0" applyFill="0" applyBorder="0" applyAlignment="0" applyProtection="0"/>
    <xf numFmtId="177" fontId="119" fillId="0" borderId="0" applyFont="0" applyFill="0" applyBorder="0" applyAlignment="0" applyProtection="0"/>
    <xf numFmtId="0" fontId="13" fillId="0" borderId="0" applyFont="0" applyFill="0" applyBorder="0" applyAlignment="0" applyProtection="0"/>
    <xf numFmtId="177" fontId="119" fillId="0" borderId="0" applyFont="0" applyFill="0" applyBorder="0" applyAlignment="0" applyProtection="0"/>
    <xf numFmtId="172" fontId="48" fillId="0" borderId="0" applyFont="0" applyFill="0" applyBorder="0" applyAlignment="0" applyProtection="0"/>
    <xf numFmtId="0" fontId="59" fillId="6" borderId="0" applyNumberFormat="0" applyBorder="0" applyAlignment="0" applyProtection="0"/>
    <xf numFmtId="0" fontId="120" fillId="0" borderId="0"/>
    <xf numFmtId="0" fontId="121" fillId="0" borderId="0"/>
    <xf numFmtId="0" fontId="122" fillId="0" borderId="0" applyNumberFormat="0" applyFill="0" applyBorder="0" applyAlignment="0" applyProtection="0"/>
    <xf numFmtId="0" fontId="13" fillId="0" borderId="0"/>
    <xf numFmtId="0" fontId="17" fillId="0" borderId="0"/>
    <xf numFmtId="0" fontId="123" fillId="0" borderId="0"/>
    <xf numFmtId="0" fontId="13" fillId="0" borderId="0"/>
    <xf numFmtId="0" fontId="124" fillId="0" borderId="0"/>
    <xf numFmtId="0" fontId="125" fillId="0" borderId="0"/>
    <xf numFmtId="0" fontId="126" fillId="0" borderId="0"/>
    <xf numFmtId="0" fontId="46" fillId="0" borderId="0" applyFill="0" applyBorder="0" applyAlignment="0"/>
    <xf numFmtId="203" fontId="127" fillId="0" borderId="0" applyFill="0" applyBorder="0" applyAlignment="0"/>
    <xf numFmtId="194" fontId="11" fillId="0" borderId="0" applyFill="0" applyBorder="0" applyAlignment="0"/>
    <xf numFmtId="201" fontId="11" fillId="0" borderId="0" applyFill="0" applyBorder="0" applyAlignment="0"/>
    <xf numFmtId="242" fontId="46" fillId="0" borderId="0" applyFill="0" applyBorder="0" applyAlignment="0"/>
    <xf numFmtId="173" fontId="127" fillId="0" borderId="0" applyFill="0" applyBorder="0" applyAlignment="0"/>
    <xf numFmtId="241" fontId="127" fillId="0" borderId="0" applyFill="0" applyBorder="0" applyAlignment="0"/>
    <xf numFmtId="203" fontId="127" fillId="0" borderId="0" applyFill="0" applyBorder="0" applyAlignment="0"/>
    <xf numFmtId="0" fontId="63" fillId="23" borderId="7" applyNumberFormat="0" applyAlignment="0" applyProtection="0"/>
    <xf numFmtId="0" fontId="128" fillId="0" borderId="0"/>
    <xf numFmtId="286" fontId="129" fillId="0" borderId="4" applyBorder="0"/>
    <xf numFmtId="286" fontId="130" fillId="0" borderId="8">
      <protection locked="0"/>
    </xf>
    <xf numFmtId="232" fontId="99" fillId="0" borderId="0" applyFont="0" applyFill="0" applyBorder="0" applyAlignment="0" applyProtection="0"/>
    <xf numFmtId="3" fontId="131" fillId="24" borderId="1"/>
    <xf numFmtId="287" fontId="132" fillId="0" borderId="8"/>
    <xf numFmtId="0" fontId="65" fillId="25" borderId="9" applyNumberFormat="0" applyAlignment="0" applyProtection="0"/>
    <xf numFmtId="170" fontId="133" fillId="0" borderId="0" applyFont="0" applyFill="0" applyBorder="0" applyAlignment="0" applyProtection="0"/>
    <xf numFmtId="1" fontId="134" fillId="0" borderId="10" applyBorder="0"/>
    <xf numFmtId="0" fontId="135" fillId="0" borderId="6" applyNumberFormat="0" applyFill="0" applyProtection="0">
      <alignment horizontal="center"/>
    </xf>
    <xf numFmtId="43" fontId="1" fillId="0" borderId="0" applyFont="0" applyFill="0" applyBorder="0" applyAlignment="0" applyProtection="0"/>
    <xf numFmtId="229" fontId="137" fillId="0" borderId="0"/>
    <xf numFmtId="229" fontId="137" fillId="0" borderId="0"/>
    <xf numFmtId="229" fontId="137" fillId="0" borderId="0"/>
    <xf numFmtId="229" fontId="137" fillId="0" borderId="0"/>
    <xf numFmtId="229" fontId="137" fillId="0" borderId="0"/>
    <xf numFmtId="229" fontId="137" fillId="0" borderId="0"/>
    <xf numFmtId="229" fontId="137" fillId="0" borderId="0"/>
    <xf numFmtId="229" fontId="137" fillId="0" borderId="0"/>
    <xf numFmtId="0" fontId="138" fillId="0" borderId="1"/>
    <xf numFmtId="173" fontId="127" fillId="0" borderId="0" applyFont="0" applyFill="0" applyBorder="0" applyAlignment="0" applyProtection="0"/>
    <xf numFmtId="43" fontId="11"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224" fontId="4" fillId="0" borderId="0" applyFont="0" applyFill="0" applyBorder="0" applyAlignment="0" applyProtection="0"/>
    <xf numFmtId="224" fontId="4" fillId="0" borderId="0" applyFont="0" applyFill="0" applyBorder="0" applyAlignment="0" applyProtection="0"/>
    <xf numFmtId="224" fontId="4"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209" fontId="123" fillId="0" borderId="0"/>
    <xf numFmtId="37" fontId="108" fillId="0" borderId="0" applyFont="0" applyFill="0" applyBorder="0" applyAlignment="0" applyProtection="0"/>
    <xf numFmtId="203" fontId="108" fillId="0" borderId="0" applyFont="0" applyFill="0" applyBorder="0" applyAlignment="0" applyProtection="0"/>
    <xf numFmtId="39" fontId="108" fillId="0" borderId="0" applyFont="0" applyFill="0" applyBorder="0" applyAlignment="0" applyProtection="0"/>
    <xf numFmtId="3" fontId="11" fillId="0" borderId="0" applyFont="0" applyFill="0" applyBorder="0" applyAlignment="0" applyProtection="0"/>
    <xf numFmtId="0" fontId="140" fillId="0" borderId="0">
      <alignment horizontal="center"/>
    </xf>
    <xf numFmtId="0" fontId="141" fillId="0" borderId="0" applyNumberFormat="0" applyAlignment="0">
      <alignment horizontal="left"/>
    </xf>
    <xf numFmtId="0" fontId="142" fillId="0" borderId="0" applyNumberFormat="0" applyAlignment="0"/>
    <xf numFmtId="237" fontId="17" fillId="0" borderId="0" applyFont="0" applyFill="0" applyBorder="0" applyAlignment="0" applyProtection="0"/>
    <xf numFmtId="288" fontId="143" fillId="0" borderId="0">
      <protection locked="0"/>
    </xf>
    <xf numFmtId="289" fontId="143" fillId="0" borderId="0">
      <protection locked="0"/>
    </xf>
    <xf numFmtId="290" fontId="144" fillId="0" borderId="11">
      <protection locked="0"/>
    </xf>
    <xf numFmtId="291" fontId="143" fillId="0" borderId="0">
      <protection locked="0"/>
    </xf>
    <xf numFmtId="292" fontId="143" fillId="0" borderId="0">
      <protection locked="0"/>
    </xf>
    <xf numFmtId="291" fontId="143" fillId="0" borderId="0" applyNumberFormat="0">
      <protection locked="0"/>
    </xf>
    <xf numFmtId="291" fontId="143" fillId="0" borderId="0">
      <protection locked="0"/>
    </xf>
    <xf numFmtId="286" fontId="145" fillId="0" borderId="2"/>
    <xf numFmtId="293" fontId="145" fillId="0" borderId="2"/>
    <xf numFmtId="203" fontId="127" fillId="0" borderId="0" applyFont="0" applyFill="0" applyBorder="0" applyAlignment="0" applyProtection="0"/>
    <xf numFmtId="5" fontId="108" fillId="0" borderId="0" applyFont="0" applyFill="0" applyBorder="0" applyAlignment="0" applyProtection="0"/>
    <xf numFmtId="7" fontId="108" fillId="0" borderId="0" applyFont="0" applyFill="0" applyBorder="0" applyAlignment="0" applyProtection="0"/>
    <xf numFmtId="174" fontId="11" fillId="0" borderId="0" applyFont="0" applyFill="0" applyBorder="0" applyAlignment="0" applyProtection="0"/>
    <xf numFmtId="207" fontId="46" fillId="0" borderId="0"/>
    <xf numFmtId="286" fontId="89" fillId="0" borderId="2">
      <alignment horizontal="center"/>
      <protection hidden="1"/>
    </xf>
    <xf numFmtId="294" fontId="146" fillId="0" borderId="2">
      <alignment horizontal="center"/>
      <protection hidden="1"/>
    </xf>
    <xf numFmtId="193" fontId="1" fillId="0" borderId="12"/>
    <xf numFmtId="0" fontId="136" fillId="2" borderId="0" applyNumberFormat="0" applyFont="0" applyFill="0" applyBorder="0" applyProtection="0">
      <alignment horizontal="left"/>
    </xf>
    <xf numFmtId="0" fontId="11" fillId="0" borderId="0" applyFont="0" applyFill="0" applyBorder="0" applyAlignment="0" applyProtection="0"/>
    <xf numFmtId="14" fontId="147" fillId="0" borderId="0" applyFill="0" applyBorder="0" applyAlignment="0"/>
    <xf numFmtId="0" fontId="46" fillId="0" borderId="0" applyFont="0" applyFill="0" applyBorder="0" applyAlignment="0" applyProtection="0"/>
    <xf numFmtId="3" fontId="148" fillId="0" borderId="13">
      <alignment horizontal="left" vertical="top" wrapText="1"/>
    </xf>
    <xf numFmtId="16" fontId="46" fillId="0" borderId="0"/>
    <xf numFmtId="16" fontId="46" fillId="0" borderId="0"/>
    <xf numFmtId="261" fontId="11" fillId="0" borderId="14">
      <alignment vertical="center"/>
    </xf>
    <xf numFmtId="0" fontId="11" fillId="0" borderId="0" applyFont="0" applyFill="0" applyBorder="0" applyAlignment="0" applyProtection="0"/>
    <xf numFmtId="0" fontId="11" fillId="0" borderId="0" applyFont="0" applyFill="0" applyBorder="0" applyAlignment="0" applyProtection="0"/>
    <xf numFmtId="252" fontId="4" fillId="0" borderId="0"/>
    <xf numFmtId="253" fontId="8" fillId="0" borderId="1"/>
    <xf numFmtId="208" fontId="46" fillId="0" borderId="0"/>
    <xf numFmtId="254" fontId="8" fillId="0" borderId="0"/>
    <xf numFmtId="166" fontId="149" fillId="0" borderId="0" applyFont="0" applyFill="0" applyBorder="0" applyAlignment="0" applyProtection="0"/>
    <xf numFmtId="167"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4" fontId="149" fillId="0" borderId="0" applyFont="0" applyFill="0" applyBorder="0" applyAlignment="0" applyProtection="0"/>
    <xf numFmtId="164" fontId="150" fillId="0" borderId="0" applyFont="0" applyFill="0" applyBorder="0" applyAlignment="0" applyProtection="0"/>
    <xf numFmtId="255" fontId="1" fillId="0" borderId="0" applyFill="0" applyBorder="0" applyAlignment="0" applyProtection="0"/>
    <xf numFmtId="263" fontId="1" fillId="0" borderId="0" applyFill="0" applyBorder="0" applyAlignment="0" applyProtection="0"/>
    <xf numFmtId="255" fontId="1" fillId="0" borderId="0" applyFill="0" applyBorder="0" applyAlignment="0" applyProtection="0"/>
    <xf numFmtId="166" fontId="149"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65" fontId="1" fillId="0" borderId="0" applyFill="0" applyBorder="0" applyAlignment="0" applyProtection="0"/>
    <xf numFmtId="265" fontId="1" fillId="0" borderId="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65" fontId="1" fillId="0" borderId="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65" fontId="1" fillId="0" borderId="0" applyFill="0" applyBorder="0" applyAlignment="0" applyProtection="0"/>
    <xf numFmtId="265" fontId="1" fillId="0" borderId="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4" fontId="1" fillId="0" borderId="0" applyFill="0" applyBorder="0" applyAlignment="0" applyProtection="0"/>
    <xf numFmtId="264" fontId="1" fillId="0" borderId="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66" fontId="1" fillId="0" borderId="0" applyFill="0" applyBorder="0" applyAlignment="0" applyProtection="0"/>
    <xf numFmtId="266" fontId="1" fillId="0" borderId="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66" fontId="1" fillId="0" borderId="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66" fontId="1" fillId="0" borderId="0" applyFill="0" applyBorder="0" applyAlignment="0" applyProtection="0"/>
    <xf numFmtId="266" fontId="1" fillId="0" borderId="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255" fontId="1" fillId="0" borderId="0" applyFill="0" applyBorder="0" applyAlignment="0" applyProtection="0"/>
    <xf numFmtId="263" fontId="1"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63" fontId="1" fillId="0" borderId="0" applyFill="0" applyBorder="0" applyAlignment="0" applyProtection="0"/>
    <xf numFmtId="41" fontId="149" fillId="0" borderId="0" applyFont="0" applyFill="0" applyBorder="0" applyAlignment="0" applyProtection="0"/>
    <xf numFmtId="255" fontId="1" fillId="0" borderId="0" applyFill="0" applyBorder="0" applyAlignment="0" applyProtection="0"/>
    <xf numFmtId="263" fontId="1" fillId="0" borderId="0" applyFill="0" applyBorder="0" applyAlignment="0" applyProtection="0"/>
    <xf numFmtId="164" fontId="149" fillId="0" borderId="0" applyFont="0" applyFill="0" applyBorder="0" applyAlignment="0" applyProtection="0"/>
    <xf numFmtId="263" fontId="1" fillId="0" borderId="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41" fontId="150"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30" fontId="1" fillId="0" borderId="0" applyFill="0" applyBorder="0" applyAlignment="0" applyProtection="0"/>
    <xf numFmtId="230" fontId="1"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5" fontId="149" fillId="0" borderId="0" applyFont="0" applyFill="0" applyBorder="0" applyAlignment="0" applyProtection="0"/>
    <xf numFmtId="165" fontId="150" fillId="0" borderId="0" applyFont="0" applyFill="0" applyBorder="0" applyAlignment="0" applyProtection="0"/>
    <xf numFmtId="267" fontId="1" fillId="0" borderId="0" applyFill="0" applyBorder="0" applyAlignment="0" applyProtection="0"/>
    <xf numFmtId="268" fontId="1" fillId="0" borderId="0" applyFill="0" applyBorder="0" applyAlignment="0" applyProtection="0"/>
    <xf numFmtId="267" fontId="1" fillId="0" borderId="0" applyFill="0" applyBorder="0" applyAlignment="0" applyProtection="0"/>
    <xf numFmtId="167" fontId="149"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80" fontId="46" fillId="0" borderId="0" applyFont="0" applyFill="0" applyBorder="0" applyAlignment="0" applyProtection="0"/>
    <xf numFmtId="280" fontId="46"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70" fontId="1" fillId="0" borderId="0" applyFill="0" applyBorder="0" applyAlignment="0" applyProtection="0"/>
    <xf numFmtId="270" fontId="1" fillId="0" borderId="0" applyFill="0" applyBorder="0" applyAlignment="0" applyProtection="0"/>
    <xf numFmtId="284" fontId="1" fillId="0" borderId="0" applyFont="0" applyFill="0" applyBorder="0" applyAlignment="0" applyProtection="0"/>
    <xf numFmtId="284" fontId="1" fillId="0" borderId="0" applyFont="0" applyFill="0" applyBorder="0" applyAlignment="0" applyProtection="0"/>
    <xf numFmtId="284" fontId="1" fillId="0" borderId="0" applyFont="0" applyFill="0" applyBorder="0" applyAlignment="0" applyProtection="0"/>
    <xf numFmtId="284"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70" fontId="1" fillId="0" borderId="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70" fontId="1" fillId="0" borderId="0" applyFill="0" applyBorder="0" applyAlignment="0" applyProtection="0"/>
    <xf numFmtId="270" fontId="1" fillId="0" borderId="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69" fontId="1" fillId="0" borderId="0" applyFill="0" applyBorder="0" applyAlignment="0" applyProtection="0"/>
    <xf numFmtId="269" fontId="1" fillId="0" borderId="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71" fontId="1" fillId="0" borderId="0" applyFill="0" applyBorder="0" applyAlignment="0" applyProtection="0"/>
    <xf numFmtId="271" fontId="1" fillId="0" borderId="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71" fontId="1" fillId="0" borderId="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71" fontId="1" fillId="0" borderId="0" applyFill="0" applyBorder="0" applyAlignment="0" applyProtection="0"/>
    <xf numFmtId="271" fontId="1" fillId="0" borderId="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19" fontId="46" fillId="0" borderId="0" applyFont="0" applyFill="0" applyBorder="0" applyAlignment="0" applyProtection="0"/>
    <xf numFmtId="219" fontId="46"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267" fontId="1" fillId="0" borderId="0" applyFill="0" applyBorder="0" applyAlignment="0" applyProtection="0"/>
    <xf numFmtId="268" fontId="1"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68" fontId="1" fillId="0" borderId="0" applyFill="0" applyBorder="0" applyAlignment="0" applyProtection="0"/>
    <xf numFmtId="43" fontId="149" fillId="0" borderId="0" applyFont="0" applyFill="0" applyBorder="0" applyAlignment="0" applyProtection="0"/>
    <xf numFmtId="267" fontId="1" fillId="0" borderId="0" applyFill="0" applyBorder="0" applyAlignment="0" applyProtection="0"/>
    <xf numFmtId="268" fontId="1" fillId="0" borderId="0" applyFill="0" applyBorder="0" applyAlignment="0" applyProtection="0"/>
    <xf numFmtId="165" fontId="149" fillId="0" borderId="0" applyFont="0" applyFill="0" applyBorder="0" applyAlignment="0" applyProtection="0"/>
    <xf numFmtId="268" fontId="1" fillId="0" borderId="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50"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82" fontId="149" fillId="0" borderId="0" applyFont="0" applyFill="0" applyBorder="0" applyAlignment="0" applyProtection="0"/>
    <xf numFmtId="282"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282" fontId="149" fillId="0" borderId="0" applyFont="0" applyFill="0" applyBorder="0" applyAlignment="0" applyProtection="0"/>
    <xf numFmtId="282" fontId="149" fillId="0" borderId="0" applyFont="0" applyFill="0" applyBorder="0" applyAlignment="0" applyProtection="0"/>
    <xf numFmtId="282" fontId="149" fillId="0" borderId="0" applyFont="0" applyFill="0" applyBorder="0" applyAlignment="0" applyProtection="0"/>
    <xf numFmtId="282"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62" fontId="1" fillId="0" borderId="0" applyFill="0" applyBorder="0" applyAlignment="0" applyProtection="0"/>
    <xf numFmtId="262" fontId="1"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3" fontId="4" fillId="0" borderId="0" applyFont="0" applyBorder="0" applyAlignment="0"/>
    <xf numFmtId="0" fontId="122"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1" fillId="0" borderId="0" applyBorder="0" applyAlignment="0"/>
    <xf numFmtId="3" fontId="4" fillId="0" borderId="0" applyFont="0" applyBorder="0" applyAlignment="0"/>
    <xf numFmtId="3" fontId="1" fillId="0" borderId="0" applyBorder="0" applyAlignment="0"/>
    <xf numFmtId="3" fontId="1" fillId="0" borderId="0" applyBorder="0" applyAlignment="0"/>
    <xf numFmtId="3" fontId="4" fillId="0" borderId="0" applyFont="0" applyBorder="0" applyAlignment="0"/>
    <xf numFmtId="0" fontId="46" fillId="0" borderId="0" applyFill="0" applyBorder="0" applyAlignment="0"/>
    <xf numFmtId="203" fontId="127" fillId="0" borderId="0" applyFill="0" applyBorder="0" applyAlignment="0"/>
    <xf numFmtId="173" fontId="127" fillId="0" borderId="0" applyFill="0" applyBorder="0" applyAlignment="0"/>
    <xf numFmtId="241" fontId="127" fillId="0" borderId="0" applyFill="0" applyBorder="0" applyAlignment="0"/>
    <xf numFmtId="203" fontId="127" fillId="0" borderId="0" applyFill="0" applyBorder="0" applyAlignment="0"/>
    <xf numFmtId="0" fontId="151" fillId="0" borderId="0" applyNumberFormat="0" applyAlignment="0">
      <alignment horizontal="left"/>
    </xf>
    <xf numFmtId="0" fontId="152" fillId="0" borderId="0"/>
    <xf numFmtId="0" fontId="67"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1" fillId="0" borderId="0" applyBorder="0" applyAlignment="0"/>
    <xf numFmtId="3" fontId="4" fillId="0" borderId="0" applyFont="0" applyBorder="0" applyAlignment="0"/>
    <xf numFmtId="3" fontId="1" fillId="0" borderId="0" applyBorder="0" applyAlignment="0"/>
    <xf numFmtId="3" fontId="1" fillId="0" borderId="0" applyBorder="0" applyAlignment="0"/>
    <xf numFmtId="3" fontId="4" fillId="0" borderId="0" applyFont="0" applyBorder="0" applyAlignment="0"/>
    <xf numFmtId="0" fontId="131" fillId="24" borderId="1">
      <alignment horizontal="centerContinuous" vertical="center"/>
    </xf>
    <xf numFmtId="3" fontId="131" fillId="24" borderId="1">
      <alignment horizontal="center" vertical="center" wrapText="1"/>
    </xf>
    <xf numFmtId="0" fontId="153" fillId="0" borderId="0" applyProtection="0"/>
    <xf numFmtId="0" fontId="154" fillId="0" borderId="0" applyProtection="0"/>
    <xf numFmtId="0" fontId="155" fillId="0" borderId="0" applyProtection="0"/>
    <xf numFmtId="0" fontId="156" fillId="0" borderId="0" applyNumberFormat="0" applyFont="0" applyFill="0" applyBorder="0" applyAlignment="0" applyProtection="0"/>
    <xf numFmtId="0" fontId="157" fillId="0" borderId="0" applyProtection="0"/>
    <xf numFmtId="0" fontId="158" fillId="0" borderId="0" applyProtection="0"/>
    <xf numFmtId="2" fontId="11" fillId="0" borderId="0" applyFont="0" applyFill="0" applyBorder="0" applyAlignment="0" applyProtection="0"/>
    <xf numFmtId="0" fontId="159" fillId="0" borderId="0">
      <alignment vertical="top" wrapText="1"/>
    </xf>
    <xf numFmtId="0" fontId="58" fillId="7" borderId="0" applyNumberFormat="0" applyBorder="0" applyAlignment="0" applyProtection="0"/>
    <xf numFmtId="38" fontId="53" fillId="26" borderId="0" applyNumberFormat="0" applyBorder="0" applyAlignment="0" applyProtection="0"/>
    <xf numFmtId="249" fontId="26" fillId="2" borderId="0" applyBorder="0" applyProtection="0"/>
    <xf numFmtId="0" fontId="160" fillId="0" borderId="15" applyNumberFormat="0" applyFill="0" applyBorder="0" applyAlignment="0" applyProtection="0">
      <alignment horizontal="center" vertical="center"/>
    </xf>
    <xf numFmtId="272" fontId="91" fillId="27" borderId="15" applyBorder="0">
      <alignment horizontal="center"/>
    </xf>
    <xf numFmtId="272" fontId="91" fillId="27" borderId="15" applyBorder="0">
      <alignment horizontal="center"/>
    </xf>
    <xf numFmtId="0" fontId="160" fillId="0" borderId="15" applyNumberFormat="0" applyFill="0" applyBorder="0" applyAlignment="0" applyProtection="0">
      <alignment horizontal="center" vertical="center"/>
    </xf>
    <xf numFmtId="272" fontId="91" fillId="27" borderId="15" applyBorder="0">
      <alignment horizontal="center"/>
    </xf>
    <xf numFmtId="272" fontId="91" fillId="27" borderId="15" applyBorder="0">
      <alignment horizontal="center"/>
    </xf>
    <xf numFmtId="0" fontId="161" fillId="0" borderId="0" applyNumberFormat="0" applyFont="0" applyBorder="0" applyAlignment="0">
      <alignment horizontal="left" vertical="center"/>
    </xf>
    <xf numFmtId="0" fontId="162" fillId="28" borderId="0"/>
    <xf numFmtId="0" fontId="163" fillId="0" borderId="0">
      <alignment horizontal="left"/>
    </xf>
    <xf numFmtId="0" fontId="14" fillId="0" borderId="16" applyNumberFormat="0" applyAlignment="0" applyProtection="0">
      <alignment horizontal="left" vertical="center"/>
    </xf>
    <xf numFmtId="0" fontId="14" fillId="0" borderId="17">
      <alignment horizontal="left" vertical="center"/>
    </xf>
    <xf numFmtId="205" fontId="164" fillId="29" borderId="0">
      <alignment horizontal="left" vertical="top"/>
    </xf>
    <xf numFmtId="0" fontId="15" fillId="0" borderId="0" applyNumberFormat="0" applyFill="0" applyBorder="0" applyAlignment="0" applyProtection="0"/>
    <xf numFmtId="0" fontId="14" fillId="0" borderId="0" applyNumberFormat="0" applyFill="0" applyBorder="0" applyAlignment="0" applyProtection="0"/>
    <xf numFmtId="0" fontId="57" fillId="0" borderId="18" applyNumberFormat="0" applyFill="0" applyAlignment="0" applyProtection="0"/>
    <xf numFmtId="0" fontId="57" fillId="0" borderId="0" applyNumberFormat="0" applyFill="0" applyBorder="0" applyAlignment="0" applyProtection="0"/>
    <xf numFmtId="197" fontId="117" fillId="0" borderId="0">
      <protection locked="0"/>
    </xf>
    <xf numFmtId="197" fontId="117" fillId="0" borderId="0">
      <protection locked="0"/>
    </xf>
    <xf numFmtId="0" fontId="165" fillId="0" borderId="19">
      <alignment horizontal="center"/>
    </xf>
    <xf numFmtId="0" fontId="165" fillId="0" borderId="0">
      <alignment horizontal="center"/>
    </xf>
    <xf numFmtId="5" fontId="166" fillId="30" borderId="1" applyNumberFormat="0" applyAlignment="0">
      <alignment horizontal="left" vertical="top"/>
    </xf>
    <xf numFmtId="49" fontId="167" fillId="0" borderId="1">
      <alignment vertical="center"/>
    </xf>
    <xf numFmtId="0" fontId="27" fillId="0" borderId="0"/>
    <xf numFmtId="166" fontId="1" fillId="0" borderId="0" applyFont="0" applyFill="0" applyBorder="0" applyAlignment="0" applyProtection="0"/>
    <xf numFmtId="38" fontId="101" fillId="0" borderId="0" applyFont="0" applyFill="0" applyBorder="0" applyAlignment="0" applyProtection="0"/>
    <xf numFmtId="38" fontId="1" fillId="0" borderId="0" applyFill="0" applyBorder="0" applyAlignment="0" applyProtection="0"/>
    <xf numFmtId="41" fontId="99" fillId="0" borderId="0" applyFont="0" applyFill="0" applyBorder="0" applyAlignment="0" applyProtection="0"/>
    <xf numFmtId="222" fontId="12" fillId="0" borderId="0" applyFont="0" applyFill="0" applyBorder="0" applyAlignment="0" applyProtection="0"/>
    <xf numFmtId="0" fontId="168" fillId="29" borderId="0">
      <alignment horizontal="left" wrapText="1" indent="2"/>
    </xf>
    <xf numFmtId="0" fontId="61" fillId="10" borderId="7" applyNumberFormat="0" applyAlignment="0" applyProtection="0"/>
    <xf numFmtId="10" fontId="53" fillId="26" borderId="1" applyNumberFormat="0" applyBorder="0" applyAlignment="0" applyProtection="0"/>
    <xf numFmtId="0" fontId="11" fillId="31" borderId="0"/>
    <xf numFmtId="2" fontId="169" fillId="0" borderId="20" applyBorder="0"/>
    <xf numFmtId="0" fontId="170"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3" fontId="131" fillId="0" borderId="21" applyFont="0" applyAlignment="0">
      <alignment horizontal="center" vertical="center" wrapText="1"/>
    </xf>
    <xf numFmtId="3" fontId="131" fillId="0" borderId="13"/>
    <xf numFmtId="166" fontId="1" fillId="0" borderId="0" applyFont="0" applyFill="0" applyBorder="0" applyAlignment="0" applyProtection="0"/>
    <xf numFmtId="0" fontId="4" fillId="0" borderId="0"/>
    <xf numFmtId="0" fontId="173" fillId="0" borderId="22">
      <alignment horizontal="centerContinuous"/>
    </xf>
    <xf numFmtId="0" fontId="86" fillId="0" borderId="0"/>
    <xf numFmtId="0" fontId="27" fillId="0" borderId="0" applyNumberFormat="0" applyFont="0" applyFill="0" applyBorder="0" applyProtection="0">
      <alignment horizontal="left" vertical="center"/>
    </xf>
    <xf numFmtId="0" fontId="101" fillId="0" borderId="0"/>
    <xf numFmtId="0" fontId="46" fillId="0" borderId="0" applyFill="0" applyBorder="0" applyAlignment="0"/>
    <xf numFmtId="203" fontId="127" fillId="0" borderId="0" applyFill="0" applyBorder="0" applyAlignment="0"/>
    <xf numFmtId="173" fontId="127" fillId="0" borderId="0" applyFill="0" applyBorder="0" applyAlignment="0"/>
    <xf numFmtId="241" fontId="127" fillId="0" borderId="0" applyFill="0" applyBorder="0" applyAlignment="0"/>
    <xf numFmtId="203" fontId="127" fillId="0" borderId="0" applyFill="0" applyBorder="0" applyAlignment="0"/>
    <xf numFmtId="0" fontId="64" fillId="0" borderId="23" applyNumberFormat="0" applyFill="0" applyAlignment="0" applyProtection="0"/>
    <xf numFmtId="0" fontId="11" fillId="32" borderId="0"/>
    <xf numFmtId="3" fontId="9" fillId="0" borderId="13" applyNumberFormat="0" applyAlignment="0">
      <alignment horizontal="center" vertical="center"/>
    </xf>
    <xf numFmtId="3" fontId="111" fillId="0" borderId="13" applyNumberFormat="0" applyAlignment="0">
      <alignment horizontal="center" vertical="center"/>
    </xf>
    <xf numFmtId="3" fontId="166" fillId="0" borderId="13" applyNumberFormat="0" applyAlignment="0">
      <alignment horizontal="center" vertical="center"/>
    </xf>
    <xf numFmtId="286" fontId="174" fillId="0" borderId="4" applyFont="0"/>
    <xf numFmtId="3" fontId="46" fillId="0" borderId="24"/>
    <xf numFmtId="193" fontId="175" fillId="0" borderId="25" applyNumberFormat="0" applyFont="0" applyFill="0" applyBorder="0">
      <alignment horizontal="center"/>
    </xf>
    <xf numFmtId="38" fontId="86" fillId="0" borderId="0" applyFont="0" applyFill="0" applyBorder="0" applyAlignment="0" applyProtection="0"/>
    <xf numFmtId="40" fontId="86"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0" fontId="176" fillId="0" borderId="8"/>
    <xf numFmtId="0" fontId="177" fillId="0" borderId="19"/>
    <xf numFmtId="195" fontId="178" fillId="0" borderId="25"/>
    <xf numFmtId="172" fontId="11" fillId="0" borderId="0" applyFont="0" applyFill="0" applyBorder="0" applyAlignment="0" applyProtection="0"/>
    <xf numFmtId="173" fontId="11" fillId="0" borderId="0" applyFont="0" applyFill="0" applyBorder="0" applyAlignment="0" applyProtection="0"/>
    <xf numFmtId="198" fontId="117" fillId="0" borderId="0" applyFont="0" applyFill="0" applyBorder="0" applyAlignment="0" applyProtection="0"/>
    <xf numFmtId="199" fontId="117" fillId="0" borderId="0" applyFont="0" applyFill="0" applyBorder="0" applyAlignment="0" applyProtection="0"/>
    <xf numFmtId="243" fontId="46" fillId="0" borderId="0" applyFont="0" applyFill="0" applyBorder="0" applyAlignment="0" applyProtection="0"/>
    <xf numFmtId="244" fontId="46" fillId="0" borderId="0" applyFont="0" applyFill="0" applyBorder="0" applyAlignment="0" applyProtection="0"/>
    <xf numFmtId="0" fontId="16" fillId="0" borderId="0" applyNumberFormat="0" applyFont="0" applyFill="0" applyAlignment="0"/>
    <xf numFmtId="0" fontId="16" fillId="0" borderId="0" applyNumberFormat="0" applyFont="0" applyFill="0" applyAlignment="0"/>
    <xf numFmtId="0" fontId="16" fillId="0" borderId="0" applyNumberFormat="0" applyFont="0" applyFill="0" applyAlignment="0"/>
    <xf numFmtId="0" fontId="16" fillId="0" borderId="0" applyNumberFormat="0" applyFont="0" applyFill="0" applyAlignment="0"/>
    <xf numFmtId="0" fontId="16" fillId="0" borderId="0" applyNumberFormat="0" applyFont="0" applyFill="0" applyAlignment="0"/>
    <xf numFmtId="0" fontId="16" fillId="0" borderId="0" applyNumberFormat="0" applyFont="0" applyFill="0" applyAlignment="0"/>
    <xf numFmtId="0" fontId="1" fillId="0" borderId="0" applyNumberFormat="0" applyFill="0" applyAlignment="0"/>
    <xf numFmtId="0" fontId="16" fillId="0" borderId="0" applyNumberFormat="0" applyFont="0" applyFill="0" applyAlignment="0"/>
    <xf numFmtId="0" fontId="1" fillId="0" borderId="0" applyNumberFormat="0" applyFill="0" applyAlignment="0"/>
    <xf numFmtId="0" fontId="16" fillId="0" borderId="0" applyNumberFormat="0" applyFont="0" applyFill="0" applyAlignment="0"/>
    <xf numFmtId="0" fontId="1" fillId="0" borderId="0" applyNumberFormat="0" applyFill="0" applyAlignment="0"/>
    <xf numFmtId="0" fontId="145" fillId="0" borderId="0">
      <alignment horizontal="justify" vertical="top"/>
    </xf>
    <xf numFmtId="0" fontId="60" fillId="33" borderId="0" applyNumberFormat="0" applyBorder="0" applyAlignment="0" applyProtection="0"/>
    <xf numFmtId="0" fontId="179" fillId="0" borderId="1"/>
    <xf numFmtId="0" fontId="123" fillId="0" borderId="0"/>
    <xf numFmtId="0" fontId="179" fillId="0" borderId="1"/>
    <xf numFmtId="0" fontId="8" fillId="0" borderId="8" applyNumberFormat="0" applyAlignment="0">
      <alignment horizontal="center"/>
    </xf>
    <xf numFmtId="37" fontId="180" fillId="0" borderId="0"/>
    <xf numFmtId="0" fontId="181" fillId="0" borderId="1" applyNumberFormat="0" applyFont="0" applyFill="0" applyBorder="0" applyAlignment="0">
      <alignment horizontal="center"/>
    </xf>
    <xf numFmtId="178" fontId="17" fillId="0" borderId="0"/>
    <xf numFmtId="0" fontId="182" fillId="0" borderId="0"/>
    <xf numFmtId="0" fontId="11" fillId="0" borderId="0"/>
    <xf numFmtId="0" fontId="70" fillId="0" borderId="0"/>
    <xf numFmtId="0" fontId="11" fillId="0" borderId="0"/>
    <xf numFmtId="0" fontId="46" fillId="0" borderId="0"/>
    <xf numFmtId="0" fontId="4" fillId="0" borderId="0"/>
    <xf numFmtId="0" fontId="4" fillId="0" borderId="0"/>
    <xf numFmtId="0" fontId="11" fillId="0" borderId="0"/>
    <xf numFmtId="0" fontId="11" fillId="0" borderId="0"/>
    <xf numFmtId="0" fontId="72" fillId="0" borderId="0"/>
    <xf numFmtId="0" fontId="27" fillId="0" borderId="0"/>
    <xf numFmtId="0" fontId="4" fillId="0" borderId="0"/>
    <xf numFmtId="0" fontId="115" fillId="0" borderId="0"/>
    <xf numFmtId="0" fontId="50" fillId="0" borderId="0"/>
    <xf numFmtId="1" fontId="1" fillId="0" borderId="0"/>
    <xf numFmtId="1" fontId="1" fillId="0" borderId="0"/>
    <xf numFmtId="0" fontId="4" fillId="0" borderId="0"/>
    <xf numFmtId="0" fontId="1" fillId="0" borderId="0"/>
    <xf numFmtId="0" fontId="1" fillId="0" borderId="0"/>
    <xf numFmtId="0" fontId="99" fillId="0" borderId="0"/>
    <xf numFmtId="0" fontId="183" fillId="0" borderId="0"/>
    <xf numFmtId="0" fontId="4" fillId="0" borderId="0"/>
    <xf numFmtId="0" fontId="107" fillId="0" borderId="0" applyFont="0"/>
    <xf numFmtId="0" fontId="149" fillId="0" borderId="0"/>
    <xf numFmtId="0" fontId="54" fillId="34" borderId="26" applyNumberFormat="0" applyFont="0" applyAlignment="0" applyProtection="0"/>
    <xf numFmtId="250" fontId="184" fillId="0" borderId="0" applyFont="0" applyFill="0" applyBorder="0" applyProtection="0">
      <alignment vertical="top" wrapText="1"/>
    </xf>
    <xf numFmtId="0" fontId="91" fillId="0" borderId="0"/>
    <xf numFmtId="3" fontId="185" fillId="0" borderId="0" applyFont="0" applyFill="0" applyBorder="0" applyAlignment="0" applyProtection="0"/>
    <xf numFmtId="166" fontId="105" fillId="0" borderId="0" applyFont="0" applyFill="0" applyBorder="0" applyAlignment="0" applyProtection="0"/>
    <xf numFmtId="0" fontId="186" fillId="0" borderId="0" applyNumberFormat="0" applyFill="0" applyBorder="0" applyAlignment="0" applyProtection="0"/>
    <xf numFmtId="0" fontId="77" fillId="0" borderId="0" applyNumberFormat="0" applyFill="0" applyBorder="0" applyAlignment="0" applyProtection="0"/>
    <xf numFmtId="0" fontId="17" fillId="0" borderId="0" applyNumberFormat="0" applyFill="0" applyBorder="0" applyAlignment="0" applyProtection="0"/>
    <xf numFmtId="0" fontId="1" fillId="0" borderId="0" applyNumberFormat="0" applyFill="0" applyBorder="0" applyAlignment="0" applyProtection="0"/>
    <xf numFmtId="0" fontId="11" fillId="0" borderId="0" applyFont="0" applyFill="0" applyBorder="0" applyAlignment="0" applyProtection="0"/>
    <xf numFmtId="0" fontId="27" fillId="0" borderId="0"/>
    <xf numFmtId="0" fontId="62" fillId="23" borderId="27" applyNumberFormat="0" applyAlignment="0" applyProtection="0"/>
    <xf numFmtId="170" fontId="187" fillId="0" borderId="8" applyFont="0" applyBorder="0" applyAlignment="0"/>
    <xf numFmtId="0" fontId="188" fillId="26" borderId="0"/>
    <xf numFmtId="41" fontId="46" fillId="0" borderId="0" applyFont="0" applyFill="0" applyBorder="0" applyAlignment="0" applyProtection="0"/>
    <xf numFmtId="14" fontId="40" fillId="0" borderId="0">
      <alignment horizontal="center" wrapText="1"/>
      <protection locked="0"/>
    </xf>
    <xf numFmtId="242" fontId="46" fillId="0" borderId="0" applyFont="0" applyFill="0" applyBorder="0" applyAlignment="0" applyProtection="0"/>
    <xf numFmtId="240" fontId="46" fillId="0" borderId="0" applyFont="0" applyFill="0" applyBorder="0" applyAlignment="0" applyProtection="0"/>
    <xf numFmtId="10" fontId="46" fillId="0" borderId="0" applyFont="0" applyFill="0" applyBorder="0" applyAlignment="0" applyProtection="0"/>
    <xf numFmtId="9" fontId="11" fillId="0" borderId="0" applyFont="0" applyFill="0" applyBorder="0" applyAlignment="0" applyProtection="0"/>
    <xf numFmtId="9" fontId="86" fillId="0" borderId="28" applyNumberFormat="0" applyBorder="0"/>
    <xf numFmtId="0" fontId="46" fillId="0" borderId="0" applyFill="0" applyBorder="0" applyAlignment="0"/>
    <xf numFmtId="203" fontId="127" fillId="0" borderId="0" applyFill="0" applyBorder="0" applyAlignment="0"/>
    <xf numFmtId="173" fontId="127" fillId="0" borderId="0" applyFill="0" applyBorder="0" applyAlignment="0"/>
    <xf numFmtId="241" fontId="127" fillId="0" borderId="0" applyFill="0" applyBorder="0" applyAlignment="0"/>
    <xf numFmtId="203" fontId="127" fillId="0" borderId="0" applyFill="0" applyBorder="0" applyAlignment="0"/>
    <xf numFmtId="5" fontId="189" fillId="0" borderId="0"/>
    <xf numFmtId="0" fontId="101" fillId="0" borderId="0" applyNumberFormat="0" applyFont="0" applyFill="0" applyBorder="0" applyAlignment="0" applyProtection="0">
      <alignment horizontal="left"/>
    </xf>
    <xf numFmtId="0" fontId="190" fillId="0" borderId="19">
      <alignment horizontal="center"/>
    </xf>
    <xf numFmtId="0" fontId="191" fillId="35" borderId="0" applyNumberFormat="0" applyFont="0" applyBorder="0" applyAlignment="0">
      <alignment horizontal="center"/>
    </xf>
    <xf numFmtId="202" fontId="11" fillId="0" borderId="0" applyNumberFormat="0" applyFill="0" applyBorder="0" applyAlignment="0" applyProtection="0">
      <alignment horizontal="left"/>
    </xf>
    <xf numFmtId="0" fontId="171" fillId="0" borderId="0" applyNumberFormat="0" applyFill="0" applyBorder="0" applyAlignment="0" applyProtection="0">
      <alignment vertical="top"/>
      <protection locked="0"/>
    </xf>
    <xf numFmtId="0" fontId="91" fillId="0" borderId="0"/>
    <xf numFmtId="41" fontId="99" fillId="0" borderId="0" applyFont="0" applyFill="0" applyBorder="0" applyAlignment="0" applyProtection="0"/>
    <xf numFmtId="0" fontId="1" fillId="0" borderId="0" applyNumberFormat="0" applyFill="0" applyBorder="0" applyAlignment="0" applyProtection="0"/>
    <xf numFmtId="4" fontId="192" fillId="36" borderId="29" applyNumberFormat="0" applyProtection="0">
      <alignment vertical="center"/>
    </xf>
    <xf numFmtId="4" fontId="193" fillId="36" borderId="29" applyNumberFormat="0" applyProtection="0">
      <alignment vertical="center"/>
    </xf>
    <xf numFmtId="4" fontId="194" fillId="36" borderId="29" applyNumberFormat="0" applyProtection="0">
      <alignment horizontal="left" vertical="center" indent="1"/>
    </xf>
    <xf numFmtId="4" fontId="194" fillId="37" borderId="0" applyNumberFormat="0" applyProtection="0">
      <alignment horizontal="left" vertical="center" indent="1"/>
    </xf>
    <xf numFmtId="4" fontId="194" fillId="38" borderId="29" applyNumberFormat="0" applyProtection="0">
      <alignment horizontal="right" vertical="center"/>
    </xf>
    <xf numFmtId="4" fontId="194" fillId="39" borderId="29" applyNumberFormat="0" applyProtection="0">
      <alignment horizontal="right" vertical="center"/>
    </xf>
    <xf numFmtId="4" fontId="194" fillId="40" borderId="29" applyNumberFormat="0" applyProtection="0">
      <alignment horizontal="right" vertical="center"/>
    </xf>
    <xf numFmtId="4" fontId="194" fillId="24" borderId="29" applyNumberFormat="0" applyProtection="0">
      <alignment horizontal="right" vertical="center"/>
    </xf>
    <xf numFmtId="4" fontId="194" fillId="41" borderId="29" applyNumberFormat="0" applyProtection="0">
      <alignment horizontal="right" vertical="center"/>
    </xf>
    <xf numFmtId="4" fontId="194" fillId="42" borderId="29" applyNumberFormat="0" applyProtection="0">
      <alignment horizontal="right" vertical="center"/>
    </xf>
    <xf numFmtId="4" fontId="194" fillId="43" borderId="29" applyNumberFormat="0" applyProtection="0">
      <alignment horizontal="right" vertical="center"/>
    </xf>
    <xf numFmtId="4" fontId="194" fillId="44" borderId="29" applyNumberFormat="0" applyProtection="0">
      <alignment horizontal="right" vertical="center"/>
    </xf>
    <xf numFmtId="4" fontId="194" fillId="45" borderId="29" applyNumberFormat="0" applyProtection="0">
      <alignment horizontal="right" vertical="center"/>
    </xf>
    <xf numFmtId="4" fontId="192" fillId="46" borderId="30" applyNumberFormat="0" applyProtection="0">
      <alignment horizontal="left" vertical="center" indent="1"/>
    </xf>
    <xf numFmtId="4" fontId="192" fillId="47" borderId="0" applyNumberFormat="0" applyProtection="0">
      <alignment horizontal="left" vertical="center" indent="1"/>
    </xf>
    <xf numFmtId="4" fontId="192" fillId="37" borderId="0" applyNumberFormat="0" applyProtection="0">
      <alignment horizontal="left" vertical="center" indent="1"/>
    </xf>
    <xf numFmtId="4" fontId="194" fillId="47" borderId="29" applyNumberFormat="0" applyProtection="0">
      <alignment horizontal="right" vertical="center"/>
    </xf>
    <xf numFmtId="4" fontId="147" fillId="47" borderId="0" applyNumberFormat="0" applyProtection="0">
      <alignment horizontal="left" vertical="center" indent="1"/>
    </xf>
    <xf numFmtId="4" fontId="147" fillId="37" borderId="0" applyNumberFormat="0" applyProtection="0">
      <alignment horizontal="left" vertical="center" indent="1"/>
    </xf>
    <xf numFmtId="4" fontId="194" fillId="27" borderId="29" applyNumberFormat="0" applyProtection="0">
      <alignment vertical="center"/>
    </xf>
    <xf numFmtId="4" fontId="195" fillId="27" borderId="29" applyNumberFormat="0" applyProtection="0">
      <alignment vertical="center"/>
    </xf>
    <xf numFmtId="4" fontId="192" fillId="47" borderId="31" applyNumberFormat="0" applyProtection="0">
      <alignment horizontal="left" vertical="center" indent="1"/>
    </xf>
    <xf numFmtId="4" fontId="194" fillId="27" borderId="29" applyNumberFormat="0" applyProtection="0">
      <alignment horizontal="right" vertical="center"/>
    </xf>
    <xf numFmtId="4" fontId="195" fillId="27" borderId="29" applyNumberFormat="0" applyProtection="0">
      <alignment horizontal="right" vertical="center"/>
    </xf>
    <xf numFmtId="4" fontId="192" fillId="47" borderId="29" applyNumberFormat="0" applyProtection="0">
      <alignment horizontal="left" vertical="center" indent="1"/>
    </xf>
    <xf numFmtId="4" fontId="196" fillId="30" borderId="31" applyNumberFormat="0" applyProtection="0">
      <alignment horizontal="left" vertical="center" indent="1"/>
    </xf>
    <xf numFmtId="4" fontId="197" fillId="27" borderId="29" applyNumberFormat="0" applyProtection="0">
      <alignment horizontal="right" vertical="center"/>
    </xf>
    <xf numFmtId="236" fontId="198" fillId="0" borderId="0" applyFont="0" applyFill="0" applyBorder="0" applyAlignment="0" applyProtection="0"/>
    <xf numFmtId="0" fontId="191" fillId="1" borderId="17" applyNumberFormat="0" applyFont="0" applyAlignment="0">
      <alignment horizontal="center"/>
    </xf>
    <xf numFmtId="0" fontId="199" fillId="0" borderId="0" applyNumberFormat="0" applyFill="0" applyBorder="0" applyAlignment="0" applyProtection="0">
      <alignment vertical="top"/>
      <protection locked="0"/>
    </xf>
    <xf numFmtId="3" fontId="48" fillId="0" borderId="0"/>
    <xf numFmtId="0" fontId="200" fillId="0" borderId="0" applyNumberFormat="0" applyFill="0" applyBorder="0" applyAlignment="0" applyProtection="0"/>
    <xf numFmtId="0" fontId="201" fillId="0" borderId="0" applyNumberFormat="0" applyFill="0" applyBorder="0" applyAlignment="0">
      <alignment horizontal="center"/>
    </xf>
    <xf numFmtId="0" fontId="11" fillId="0" borderId="0"/>
    <xf numFmtId="170" fontId="202" fillId="0" borderId="0" applyNumberFormat="0" applyBorder="0" applyAlignment="0">
      <alignment horizontal="centerContinuous"/>
    </xf>
    <xf numFmtId="0" fontId="86" fillId="0" borderId="0"/>
    <xf numFmtId="41" fontId="99" fillId="0" borderId="0" applyFont="0" applyFill="0" applyBorder="0" applyAlignment="0" applyProtection="0"/>
    <xf numFmtId="170" fontId="1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33" fillId="0" borderId="0" applyFont="0" applyFill="0" applyBorder="0" applyAlignment="0" applyProtection="0"/>
    <xf numFmtId="170" fontId="133" fillId="0" borderId="0" applyFont="0" applyFill="0" applyBorder="0" applyAlignment="0" applyProtection="0"/>
    <xf numFmtId="170" fontId="133" fillId="0" borderId="0" applyFont="0" applyFill="0" applyBorder="0" applyAlignment="0" applyProtection="0"/>
    <xf numFmtId="170" fontId="133" fillId="0" borderId="0" applyFont="0" applyFill="0" applyBorder="0" applyAlignment="0" applyProtection="0"/>
    <xf numFmtId="259"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13"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170" fontId="133"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58" fontId="99" fillId="0" borderId="0" applyFont="0" applyFill="0" applyBorder="0" applyAlignment="0" applyProtection="0"/>
    <xf numFmtId="42" fontId="99" fillId="0" borderId="0" applyFont="0" applyFill="0" applyBorder="0" applyAlignment="0" applyProtection="0"/>
    <xf numFmtId="246" fontId="99" fillId="0" borderId="0" applyFont="0" applyFill="0" applyBorder="0" applyAlignment="0" applyProtection="0"/>
    <xf numFmtId="184" fontId="48" fillId="0" borderId="0" applyFont="0" applyFill="0" applyBorder="0" applyAlignment="0" applyProtection="0"/>
    <xf numFmtId="184" fontId="99" fillId="0" borderId="0" applyFont="0" applyFill="0" applyBorder="0" applyAlignment="0" applyProtection="0"/>
    <xf numFmtId="0" fontId="91" fillId="0" borderId="0"/>
    <xf numFmtId="231" fontId="17" fillId="0" borderId="0" applyFont="0" applyFill="0" applyBorder="0" applyAlignment="0" applyProtection="0"/>
    <xf numFmtId="42" fontId="99" fillId="0" borderId="0" applyFont="0" applyFill="0" applyBorder="0" applyAlignment="0" applyProtection="0"/>
    <xf numFmtId="166" fontId="1" fillId="0" borderId="0" applyFont="0" applyFill="0" applyBorder="0" applyAlignment="0" applyProtection="0"/>
    <xf numFmtId="246" fontId="99" fillId="0" borderId="0" applyFont="0" applyFill="0" applyBorder="0" applyAlignment="0" applyProtection="0"/>
    <xf numFmtId="184" fontId="48" fillId="0" borderId="0" applyFont="0" applyFill="0" applyBorder="0" applyAlignment="0" applyProtection="0"/>
    <xf numFmtId="184" fontId="99" fillId="0" borderId="0" applyFont="0" applyFill="0" applyBorder="0" applyAlignment="0" applyProtection="0"/>
    <xf numFmtId="0" fontId="91" fillId="0" borderId="0"/>
    <xf numFmtId="231" fontId="17" fillId="0" borderId="0" applyFont="0" applyFill="0" applyBorder="0" applyAlignment="0" applyProtection="0"/>
    <xf numFmtId="213"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14" fontId="203" fillId="0" borderId="0"/>
    <xf numFmtId="0" fontId="204" fillId="0" borderId="0"/>
    <xf numFmtId="0" fontId="177" fillId="0" borderId="0"/>
    <xf numFmtId="0" fontId="205" fillId="29" borderId="0">
      <alignment wrapText="1"/>
    </xf>
    <xf numFmtId="40" fontId="206" fillId="0" borderId="0" applyBorder="0">
      <alignment horizontal="right"/>
    </xf>
    <xf numFmtId="187" fontId="17" fillId="0" borderId="20">
      <alignment horizontal="right" vertical="center"/>
    </xf>
    <xf numFmtId="171" fontId="1" fillId="0" borderId="20">
      <alignment horizontal="right" vertical="center"/>
    </xf>
    <xf numFmtId="171" fontId="4"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283" fontId="1" fillId="0" borderId="20">
      <alignment horizontal="right" vertical="center"/>
    </xf>
    <xf numFmtId="283" fontId="1" fillId="0" borderId="20">
      <alignment horizontal="right" vertical="center"/>
    </xf>
    <xf numFmtId="171" fontId="1" fillId="0" borderId="20">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89" fontId="117" fillId="0" borderId="20">
      <alignment horizontal="right" vertical="center"/>
    </xf>
    <xf numFmtId="190" fontId="207" fillId="0" borderId="20">
      <alignment horizontal="right" vertical="center"/>
    </xf>
    <xf numFmtId="243" fontId="4" fillId="0" borderId="20">
      <alignment horizontal="right" vertical="center"/>
    </xf>
    <xf numFmtId="189" fontId="209" fillId="0" borderId="20">
      <alignment horizontal="right" vertical="center"/>
    </xf>
    <xf numFmtId="187" fontId="17" fillId="0" borderId="20">
      <alignment horizontal="right" vertical="center"/>
    </xf>
    <xf numFmtId="187" fontId="17" fillId="0" borderId="20">
      <alignment horizontal="right" vertical="center"/>
    </xf>
    <xf numFmtId="187" fontId="179" fillId="0" borderId="20">
      <alignment horizontal="right" vertical="center"/>
    </xf>
    <xf numFmtId="243" fontId="4" fillId="0" borderId="20">
      <alignment horizontal="right" vertical="center"/>
    </xf>
    <xf numFmtId="187" fontId="17" fillId="0" borderId="20">
      <alignment horizontal="right" vertical="center"/>
    </xf>
    <xf numFmtId="187" fontId="17" fillId="0" borderId="20">
      <alignment horizontal="right" vertical="center"/>
    </xf>
    <xf numFmtId="187" fontId="179" fillId="0" borderId="20">
      <alignment horizontal="right" vertical="center"/>
    </xf>
    <xf numFmtId="187" fontId="17" fillId="0" borderId="20">
      <alignment horizontal="right" vertical="center"/>
    </xf>
    <xf numFmtId="187" fontId="17" fillId="0" borderId="20">
      <alignment horizontal="right" vertical="center"/>
    </xf>
    <xf numFmtId="189" fontId="209" fillId="0" borderId="20">
      <alignment horizontal="right" vertical="center"/>
    </xf>
    <xf numFmtId="187" fontId="17" fillId="0" borderId="20">
      <alignment horizontal="right" vertical="center"/>
    </xf>
    <xf numFmtId="189" fontId="209" fillId="0" borderId="20">
      <alignment horizontal="right" vertical="center"/>
    </xf>
    <xf numFmtId="200" fontId="133" fillId="0" borderId="20">
      <alignment horizontal="right" vertical="center"/>
    </xf>
    <xf numFmtId="223" fontId="99" fillId="0" borderId="20">
      <alignment horizontal="right" vertical="center"/>
    </xf>
    <xf numFmtId="223" fontId="210"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1" fontId="91" fillId="0" borderId="20">
      <alignment horizontal="right" vertical="center"/>
    </xf>
    <xf numFmtId="211" fontId="1" fillId="0" borderId="20">
      <alignment horizontal="right" vertical="center"/>
    </xf>
    <xf numFmtId="223" fontId="210" fillId="0" borderId="20">
      <alignment horizontal="right" vertical="center"/>
    </xf>
    <xf numFmtId="191" fontId="91" fillId="0" borderId="20">
      <alignment horizontal="right" vertical="center"/>
    </xf>
    <xf numFmtId="191" fontId="91" fillId="0" borderId="20">
      <alignment horizontal="right" vertical="center"/>
    </xf>
    <xf numFmtId="211" fontId="1" fillId="0" borderId="20">
      <alignment horizontal="right" vertical="center"/>
    </xf>
    <xf numFmtId="189" fontId="209" fillId="0" borderId="20">
      <alignment horizontal="right" vertical="center"/>
    </xf>
    <xf numFmtId="211" fontId="4" fillId="0" borderId="20">
      <alignment horizontal="right" vertical="center"/>
    </xf>
    <xf numFmtId="200" fontId="133" fillId="0" borderId="20">
      <alignment horizontal="right" vertical="center"/>
    </xf>
    <xf numFmtId="223" fontId="99" fillId="0" borderId="20">
      <alignment horizontal="right" vertical="center"/>
    </xf>
    <xf numFmtId="223" fontId="99" fillId="0" borderId="20">
      <alignment horizontal="right" vertical="center"/>
    </xf>
    <xf numFmtId="200" fontId="133" fillId="0" borderId="20">
      <alignment horizontal="right" vertical="center"/>
    </xf>
    <xf numFmtId="211" fontId="1" fillId="0" borderId="20">
      <alignment horizontal="right" vertical="center"/>
    </xf>
    <xf numFmtId="189" fontId="117" fillId="0" borderId="20">
      <alignment horizontal="right" vertical="center"/>
    </xf>
    <xf numFmtId="191" fontId="91" fillId="0" borderId="20">
      <alignment horizontal="right" vertical="center"/>
    </xf>
    <xf numFmtId="211" fontId="1" fillId="0" borderId="20">
      <alignment horizontal="right" vertical="center"/>
    </xf>
    <xf numFmtId="189" fontId="117" fillId="0" borderId="20">
      <alignment horizontal="right" vertical="center"/>
    </xf>
    <xf numFmtId="223" fontId="99" fillId="0" borderId="20">
      <alignment horizontal="right" vertical="center"/>
    </xf>
    <xf numFmtId="189" fontId="117" fillId="0" borderId="20">
      <alignment horizontal="right" vertical="center"/>
    </xf>
    <xf numFmtId="211" fontId="1" fillId="0" borderId="20">
      <alignment horizontal="right" vertical="center"/>
    </xf>
    <xf numFmtId="200" fontId="133" fillId="0" borderId="20">
      <alignment horizontal="right" vertical="center"/>
    </xf>
    <xf numFmtId="200" fontId="133" fillId="0" borderId="20">
      <alignment horizontal="right" vertical="center"/>
    </xf>
    <xf numFmtId="192" fontId="1" fillId="0" borderId="20">
      <alignment horizontal="right" vertical="center"/>
    </xf>
    <xf numFmtId="223" fontId="99" fillId="0" borderId="20">
      <alignment horizontal="right" vertical="center"/>
    </xf>
    <xf numFmtId="191" fontId="91" fillId="0" borderId="20">
      <alignment horizontal="right" vertical="center"/>
    </xf>
    <xf numFmtId="211" fontId="1" fillId="0" borderId="20">
      <alignment horizontal="right" vertical="center"/>
    </xf>
    <xf numFmtId="211" fontId="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11" fontId="1" fillId="0" borderId="20">
      <alignment horizontal="right" vertical="center"/>
    </xf>
    <xf numFmtId="211" fontId="1" fillId="0" borderId="20">
      <alignment horizontal="right" vertical="center"/>
    </xf>
    <xf numFmtId="211" fontId="1" fillId="0" borderId="20">
      <alignment horizontal="right" vertical="center"/>
    </xf>
    <xf numFmtId="223" fontId="99" fillId="0" borderId="20">
      <alignment horizontal="right" vertical="center"/>
    </xf>
    <xf numFmtId="191" fontId="8" fillId="0" borderId="20">
      <alignment horizontal="right" vertical="center"/>
    </xf>
    <xf numFmtId="275" fontId="91" fillId="0" borderId="32">
      <alignment horizontal="right" vertical="center"/>
    </xf>
    <xf numFmtId="275" fontId="91" fillId="0" borderId="32">
      <alignment horizontal="right" vertical="center"/>
    </xf>
    <xf numFmtId="191" fontId="91" fillId="0" borderId="20">
      <alignment horizontal="right" vertical="center"/>
    </xf>
    <xf numFmtId="223" fontId="99" fillId="0" borderId="20">
      <alignment horizontal="right" vertical="center"/>
    </xf>
    <xf numFmtId="191" fontId="91" fillId="0" borderId="20">
      <alignment horizontal="right" vertical="center"/>
    </xf>
    <xf numFmtId="223" fontId="99" fillId="0" borderId="20">
      <alignment horizontal="right" vertical="center"/>
    </xf>
    <xf numFmtId="211" fontId="1" fillId="0" borderId="20">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223" fontId="99"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211" fontId="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92" fontId="1"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206" fontId="117" fillId="0" borderId="20">
      <alignment horizontal="right" vertical="center"/>
    </xf>
    <xf numFmtId="200" fontId="133" fillId="0" borderId="20">
      <alignment horizontal="right" vertical="center"/>
    </xf>
    <xf numFmtId="190" fontId="208" fillId="0" borderId="20">
      <alignment horizontal="right" vertical="center"/>
    </xf>
    <xf numFmtId="187" fontId="17" fillId="0" borderId="20">
      <alignment horizontal="right" vertical="center"/>
    </xf>
    <xf numFmtId="187" fontId="17" fillId="0" borderId="20">
      <alignment horizontal="right" vertical="center"/>
    </xf>
    <xf numFmtId="200" fontId="133" fillId="0" borderId="20">
      <alignment horizontal="right" vertical="center"/>
    </xf>
    <xf numFmtId="200" fontId="211" fillId="0" borderId="20">
      <alignment horizontal="right" vertical="center"/>
    </xf>
    <xf numFmtId="200" fontId="133" fillId="0" borderId="20">
      <alignment horizontal="right" vertical="center"/>
    </xf>
    <xf numFmtId="190" fontId="207" fillId="0" borderId="20">
      <alignment horizontal="right" vertical="center"/>
    </xf>
    <xf numFmtId="187" fontId="17" fillId="0" borderId="20">
      <alignment horizontal="right" vertical="center"/>
    </xf>
    <xf numFmtId="190" fontId="207" fillId="0" borderId="20">
      <alignment horizontal="right" vertical="center"/>
    </xf>
    <xf numFmtId="190" fontId="207" fillId="0" borderId="20">
      <alignment horizontal="right" vertical="center"/>
    </xf>
    <xf numFmtId="211" fontId="1" fillId="0" borderId="20">
      <alignment horizontal="right" vertical="center"/>
    </xf>
    <xf numFmtId="200" fontId="133" fillId="0" borderId="20">
      <alignment horizontal="right" vertical="center"/>
    </xf>
    <xf numFmtId="191" fontId="91" fillId="0" borderId="20">
      <alignment horizontal="right" vertical="center"/>
    </xf>
    <xf numFmtId="190" fontId="207" fillId="0" borderId="20">
      <alignment horizontal="right" vertical="center"/>
    </xf>
    <xf numFmtId="211" fontId="1" fillId="0" borderId="20">
      <alignment horizontal="right" vertical="center"/>
    </xf>
    <xf numFmtId="200" fontId="133" fillId="0" borderId="20">
      <alignment horizontal="right" vertical="center"/>
    </xf>
    <xf numFmtId="190" fontId="207" fillId="0" borderId="20">
      <alignment horizontal="right" vertical="center"/>
    </xf>
    <xf numFmtId="190" fontId="207" fillId="0" borderId="20">
      <alignment horizontal="right" vertical="center"/>
    </xf>
    <xf numFmtId="223" fontId="99" fillId="0" borderId="20">
      <alignment horizontal="right" vertical="center"/>
    </xf>
    <xf numFmtId="206" fontId="117" fillId="0" borderId="20">
      <alignment horizontal="right" vertical="center"/>
    </xf>
    <xf numFmtId="200" fontId="133" fillId="0" borderId="20">
      <alignment horizontal="right" vertical="center"/>
    </xf>
    <xf numFmtId="200" fontId="133"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00" fontId="133" fillId="0" borderId="20">
      <alignment horizontal="right" vertical="center"/>
    </xf>
    <xf numFmtId="191" fontId="91" fillId="0" borderId="20">
      <alignment horizontal="right" vertical="center"/>
    </xf>
    <xf numFmtId="200" fontId="133" fillId="0" borderId="20">
      <alignment horizontal="right" vertical="center"/>
    </xf>
    <xf numFmtId="190" fontId="207" fillId="0" borderId="20">
      <alignment horizontal="right" vertical="center"/>
    </xf>
    <xf numFmtId="187" fontId="179" fillId="0" borderId="20">
      <alignment horizontal="right" vertical="center"/>
    </xf>
    <xf numFmtId="276" fontId="17" fillId="0" borderId="32">
      <alignment horizontal="right" vertical="center"/>
    </xf>
    <xf numFmtId="276" fontId="17" fillId="0" borderId="32">
      <alignment horizontal="right" vertical="center"/>
    </xf>
    <xf numFmtId="187" fontId="17" fillId="0" borderId="20">
      <alignment horizontal="right" vertical="center"/>
    </xf>
    <xf numFmtId="187" fontId="17" fillId="0" borderId="20">
      <alignment horizontal="right" vertical="center"/>
    </xf>
    <xf numFmtId="200" fontId="133" fillId="0" borderId="20">
      <alignment horizontal="right" vertical="center"/>
    </xf>
    <xf numFmtId="276" fontId="17" fillId="0" borderId="32">
      <alignment horizontal="right" vertical="center"/>
    </xf>
    <xf numFmtId="187" fontId="17" fillId="0" borderId="20">
      <alignment horizontal="right" vertical="center"/>
    </xf>
    <xf numFmtId="206" fontId="117" fillId="0" borderId="20">
      <alignment horizontal="right" vertical="center"/>
    </xf>
    <xf numFmtId="190" fontId="207" fillId="0" borderId="20">
      <alignment horizontal="right" vertical="center"/>
    </xf>
    <xf numFmtId="191" fontId="91" fillId="0" borderId="20">
      <alignment horizontal="right" vertical="center"/>
    </xf>
    <xf numFmtId="187" fontId="17" fillId="0" borderId="20">
      <alignment horizontal="right" vertical="center"/>
    </xf>
    <xf numFmtId="206" fontId="117" fillId="0" borderId="20">
      <alignment horizontal="right" vertical="center"/>
    </xf>
    <xf numFmtId="187" fontId="17" fillId="0" borderId="20">
      <alignment horizontal="right" vertical="center"/>
    </xf>
    <xf numFmtId="187" fontId="17" fillId="0" borderId="20">
      <alignment horizontal="right" vertical="center"/>
    </xf>
    <xf numFmtId="200" fontId="133" fillId="0" borderId="20">
      <alignment horizontal="right" vertical="center"/>
    </xf>
    <xf numFmtId="200" fontId="211" fillId="0" borderId="20">
      <alignment horizontal="right" vertical="center"/>
    </xf>
    <xf numFmtId="200" fontId="133" fillId="0" borderId="20">
      <alignment horizontal="right" vertical="center"/>
    </xf>
    <xf numFmtId="200" fontId="133" fillId="0" borderId="20">
      <alignment horizontal="right" vertical="center"/>
    </xf>
    <xf numFmtId="200" fontId="133" fillId="0" borderId="20">
      <alignment horizontal="right" vertical="center"/>
    </xf>
    <xf numFmtId="191" fontId="91" fillId="0" borderId="20">
      <alignment horizontal="right" vertical="center"/>
    </xf>
    <xf numFmtId="191" fontId="91" fillId="0" borderId="20">
      <alignment horizontal="right" vertical="center"/>
    </xf>
    <xf numFmtId="190" fontId="207" fillId="0" borderId="20">
      <alignment horizontal="right" vertical="center"/>
    </xf>
    <xf numFmtId="187" fontId="17" fillId="0" borderId="20">
      <alignment horizontal="right" vertical="center"/>
    </xf>
    <xf numFmtId="200" fontId="133" fillId="0" borderId="20">
      <alignment horizontal="right" vertical="center"/>
    </xf>
    <xf numFmtId="200" fontId="211" fillId="0" borderId="20">
      <alignment horizontal="right" vertical="center"/>
    </xf>
    <xf numFmtId="212" fontId="117" fillId="0" borderId="20">
      <alignment horizontal="right" vertical="center"/>
    </xf>
    <xf numFmtId="187" fontId="17" fillId="0" borderId="20">
      <alignment horizontal="right" vertical="center"/>
    </xf>
    <xf numFmtId="187" fontId="179" fillId="0" borderId="20">
      <alignment horizontal="right" vertical="center"/>
    </xf>
    <xf numFmtId="189" fontId="117" fillId="0" borderId="20">
      <alignment horizontal="right" vertical="center"/>
    </xf>
    <xf numFmtId="192" fontId="4" fillId="0" borderId="20">
      <alignment horizontal="right" vertical="center"/>
    </xf>
    <xf numFmtId="211" fontId="1" fillId="0" borderId="20">
      <alignment horizontal="right" vertical="center"/>
    </xf>
    <xf numFmtId="211" fontId="1" fillId="0" borderId="20">
      <alignment horizontal="right" vertical="center"/>
    </xf>
    <xf numFmtId="187" fontId="179" fillId="0" borderId="20">
      <alignment horizontal="right" vertical="center"/>
    </xf>
    <xf numFmtId="187" fontId="179" fillId="0" borderId="20">
      <alignment horizontal="right" vertical="center"/>
    </xf>
    <xf numFmtId="211" fontId="1" fillId="0" borderId="20">
      <alignment horizontal="right" vertical="center"/>
    </xf>
    <xf numFmtId="189" fontId="209" fillId="0" borderId="20">
      <alignment horizontal="right" vertical="center"/>
    </xf>
    <xf numFmtId="187" fontId="17" fillId="0" borderId="20">
      <alignment horizontal="right" vertical="center"/>
    </xf>
    <xf numFmtId="187" fontId="17" fillId="0" borderId="20">
      <alignment horizontal="right" vertical="center"/>
    </xf>
    <xf numFmtId="200" fontId="133" fillId="0" borderId="20">
      <alignment horizontal="right" vertical="center"/>
    </xf>
    <xf numFmtId="189" fontId="117" fillId="0" borderId="20">
      <alignment horizontal="right" vertical="center"/>
    </xf>
    <xf numFmtId="189" fontId="117" fillId="0" borderId="20">
      <alignment horizontal="right" vertical="center"/>
    </xf>
    <xf numFmtId="187" fontId="17" fillId="0" borderId="20">
      <alignment horizontal="right" vertical="center"/>
    </xf>
    <xf numFmtId="192" fontId="4" fillId="0" borderId="20">
      <alignment horizontal="right" vertical="center"/>
    </xf>
    <xf numFmtId="192" fontId="1" fillId="0" borderId="20">
      <alignment horizontal="right" vertical="center"/>
    </xf>
    <xf numFmtId="192" fontId="1" fillId="0" borderId="20">
      <alignment horizontal="right" vertical="center"/>
    </xf>
    <xf numFmtId="189" fontId="117" fillId="0" borderId="20">
      <alignment horizontal="right" vertical="center"/>
    </xf>
    <xf numFmtId="189" fontId="209" fillId="0" borderId="20">
      <alignment horizontal="right" vertical="center"/>
    </xf>
    <xf numFmtId="189" fontId="117" fillId="0" borderId="20">
      <alignment horizontal="right" vertical="center"/>
    </xf>
    <xf numFmtId="211" fontId="1" fillId="0" borderId="20">
      <alignment horizontal="right" vertical="center"/>
    </xf>
    <xf numFmtId="189" fontId="117" fillId="0" borderId="20">
      <alignment horizontal="right" vertical="center"/>
    </xf>
    <xf numFmtId="189" fontId="117" fillId="0" borderId="20">
      <alignment horizontal="right" vertical="center"/>
    </xf>
    <xf numFmtId="192" fontId="1" fillId="0" borderId="20">
      <alignment horizontal="right" vertical="center"/>
    </xf>
    <xf numFmtId="189" fontId="117" fillId="0" borderId="20">
      <alignment horizontal="right" vertical="center"/>
    </xf>
    <xf numFmtId="189" fontId="117" fillId="0" borderId="20">
      <alignment horizontal="right" vertical="center"/>
    </xf>
    <xf numFmtId="189" fontId="117" fillId="0" borderId="20">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89" fontId="117" fillId="0" borderId="20">
      <alignment horizontal="right" vertical="center"/>
    </xf>
    <xf numFmtId="192" fontId="1" fillId="0" borderId="32">
      <alignment horizontal="right" vertical="center"/>
    </xf>
    <xf numFmtId="192" fontId="1" fillId="0" borderId="20">
      <alignment horizontal="right" vertical="center"/>
    </xf>
    <xf numFmtId="211" fontId="1" fillId="0" borderId="20">
      <alignment horizontal="right" vertical="center"/>
    </xf>
    <xf numFmtId="192" fontId="1" fillId="0" borderId="20">
      <alignment horizontal="right" vertical="center"/>
    </xf>
    <xf numFmtId="192" fontId="1" fillId="0" borderId="20">
      <alignment horizontal="right" vertical="center"/>
    </xf>
    <xf numFmtId="211" fontId="1" fillId="0" borderId="20">
      <alignment horizontal="right" vertical="center"/>
    </xf>
    <xf numFmtId="192" fontId="1" fillId="0" borderId="20">
      <alignment horizontal="right" vertical="center"/>
    </xf>
    <xf numFmtId="211" fontId="1" fillId="0" borderId="20">
      <alignment horizontal="right" vertical="center"/>
    </xf>
    <xf numFmtId="189" fontId="117" fillId="0" borderId="20">
      <alignment horizontal="right" vertical="center"/>
    </xf>
    <xf numFmtId="223" fontId="99" fillId="0" borderId="20">
      <alignment horizontal="right" vertical="center"/>
    </xf>
    <xf numFmtId="223" fontId="210"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192" fontId="1" fillId="0" borderId="20">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32">
      <alignment horizontal="right" vertical="center"/>
    </xf>
    <xf numFmtId="192" fontId="1" fillId="0" borderId="32">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92" fontId="1" fillId="0" borderId="20">
      <alignment horizontal="right" vertical="center"/>
    </xf>
    <xf numFmtId="189" fontId="117" fillId="0" borderId="20">
      <alignment horizontal="right" vertical="center"/>
    </xf>
    <xf numFmtId="206" fontId="117" fillId="0" borderId="20">
      <alignment horizontal="right" vertical="center"/>
    </xf>
    <xf numFmtId="189" fontId="117" fillId="0" borderId="20">
      <alignment horizontal="right" vertical="center"/>
    </xf>
    <xf numFmtId="187" fontId="179" fillId="0" borderId="20">
      <alignment horizontal="right" vertical="center"/>
    </xf>
    <xf numFmtId="277" fontId="1" fillId="0" borderId="32">
      <alignment horizontal="right" vertical="center"/>
    </xf>
    <xf numFmtId="200" fontId="133" fillId="0" borderId="20">
      <alignment horizontal="right" vertical="center"/>
    </xf>
    <xf numFmtId="189" fontId="117" fillId="0" borderId="20">
      <alignment horizontal="right" vertical="center"/>
    </xf>
    <xf numFmtId="189" fontId="209" fillId="0" borderId="20">
      <alignment horizontal="right" vertical="center"/>
    </xf>
    <xf numFmtId="200" fontId="133" fillId="0" borderId="20">
      <alignment horizontal="right" vertical="center"/>
    </xf>
    <xf numFmtId="200" fontId="133" fillId="0" borderId="20">
      <alignment horizontal="right" vertical="center"/>
    </xf>
    <xf numFmtId="235" fontId="212" fillId="2" borderId="33" applyFont="0" applyFill="0" applyBorder="0"/>
    <xf numFmtId="277" fontId="1" fillId="0" borderId="32">
      <alignment horizontal="right" vertical="center"/>
    </xf>
    <xf numFmtId="211" fontId="1" fillId="0" borderId="20">
      <alignment horizontal="right" vertical="center"/>
    </xf>
    <xf numFmtId="211" fontId="1" fillId="0" borderId="20">
      <alignment horizontal="right" vertical="center"/>
    </xf>
    <xf numFmtId="200" fontId="133" fillId="0" borderId="20">
      <alignment horizontal="right" vertical="center"/>
    </xf>
    <xf numFmtId="187" fontId="179" fillId="0" borderId="20">
      <alignment horizontal="right" vertical="center"/>
    </xf>
    <xf numFmtId="187" fontId="179" fillId="0" borderId="20">
      <alignment horizontal="right" vertical="center"/>
    </xf>
    <xf numFmtId="235" fontId="212" fillId="2" borderId="33" applyFont="0" applyFill="0" applyBorder="0"/>
    <xf numFmtId="277" fontId="1" fillId="0" borderId="32">
      <alignment horizontal="right" vertical="center"/>
    </xf>
    <xf numFmtId="206" fontId="117" fillId="0" borderId="20">
      <alignment horizontal="right" vertical="center"/>
    </xf>
    <xf numFmtId="192" fontId="1" fillId="0" borderId="20">
      <alignment horizontal="right" vertical="center"/>
    </xf>
    <xf numFmtId="211" fontId="1" fillId="0" borderId="20">
      <alignment horizontal="right" vertical="center"/>
    </xf>
    <xf numFmtId="200" fontId="133" fillId="0" borderId="20">
      <alignment horizontal="right" vertical="center"/>
    </xf>
    <xf numFmtId="192" fontId="1" fillId="0" borderId="20">
      <alignment horizontal="right" vertical="center"/>
    </xf>
    <xf numFmtId="238" fontId="46" fillId="0" borderId="20">
      <alignment horizontal="right" vertical="center"/>
    </xf>
    <xf numFmtId="200" fontId="133" fillId="0" borderId="20">
      <alignment horizontal="right" vertical="center"/>
    </xf>
    <xf numFmtId="223" fontId="99" fillId="0" borderId="20">
      <alignment horizontal="right" vertical="center"/>
    </xf>
    <xf numFmtId="223" fontId="210"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74" fontId="99" fillId="0" borderId="32">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223" fontId="99" fillId="0" borderId="20">
      <alignment horizontal="right" vertical="center"/>
    </xf>
    <xf numFmtId="189" fontId="117" fillId="0" borderId="20">
      <alignment horizontal="right" vertical="center"/>
    </xf>
    <xf numFmtId="206" fontId="117" fillId="0" borderId="20">
      <alignment horizontal="right" vertical="center"/>
    </xf>
    <xf numFmtId="211" fontId="1" fillId="0" borderId="20">
      <alignment horizontal="right" vertical="center"/>
    </xf>
    <xf numFmtId="211" fontId="1" fillId="0" borderId="20">
      <alignment horizontal="right" vertical="center"/>
    </xf>
    <xf numFmtId="211" fontId="1" fillId="0" borderId="20">
      <alignment horizontal="right" vertical="center"/>
    </xf>
    <xf numFmtId="211" fontId="1" fillId="0" borderId="20">
      <alignment horizontal="right" vertical="center"/>
    </xf>
    <xf numFmtId="189" fontId="117" fillId="0" borderId="20">
      <alignment horizontal="right" vertical="center"/>
    </xf>
    <xf numFmtId="192" fontId="1" fillId="0" borderId="20">
      <alignment horizontal="right" vertical="center"/>
    </xf>
    <xf numFmtId="211" fontId="1" fillId="0" borderId="20">
      <alignment horizontal="right" vertical="center"/>
    </xf>
    <xf numFmtId="211" fontId="1" fillId="0" borderId="20">
      <alignment horizontal="right" vertical="center"/>
    </xf>
    <xf numFmtId="187" fontId="179" fillId="0" borderId="20">
      <alignment horizontal="right" vertical="center"/>
    </xf>
    <xf numFmtId="210" fontId="1" fillId="0" borderId="20">
      <alignment horizontal="right" vertical="center"/>
    </xf>
    <xf numFmtId="210" fontId="1" fillId="0" borderId="20">
      <alignment horizontal="right" vertical="center"/>
    </xf>
    <xf numFmtId="210" fontId="1" fillId="0" borderId="20">
      <alignment horizontal="right" vertical="center"/>
    </xf>
    <xf numFmtId="278" fontId="1" fillId="0" borderId="32">
      <alignment horizontal="right" vertical="center"/>
    </xf>
    <xf numFmtId="278" fontId="1" fillId="0" borderId="32">
      <alignment horizontal="right" vertical="center"/>
    </xf>
    <xf numFmtId="210" fontId="1" fillId="0" borderId="20">
      <alignment horizontal="right" vertical="center"/>
    </xf>
    <xf numFmtId="278" fontId="1" fillId="0" borderId="32">
      <alignment horizontal="right" vertical="center"/>
    </xf>
    <xf numFmtId="210" fontId="1" fillId="0" borderId="20">
      <alignment horizontal="right" vertical="center"/>
    </xf>
    <xf numFmtId="278" fontId="1" fillId="0" borderId="32">
      <alignment horizontal="right" vertical="center"/>
    </xf>
    <xf numFmtId="278" fontId="1" fillId="0" borderId="32">
      <alignment horizontal="right" vertical="center"/>
    </xf>
    <xf numFmtId="210" fontId="1" fillId="0" borderId="20">
      <alignment horizontal="right" vertical="center"/>
    </xf>
    <xf numFmtId="210" fontId="1" fillId="0" borderId="20">
      <alignment horizontal="right" vertical="center"/>
    </xf>
    <xf numFmtId="278" fontId="1" fillId="0" borderId="32">
      <alignment horizontal="right" vertical="center"/>
    </xf>
    <xf numFmtId="210" fontId="1" fillId="0" borderId="20">
      <alignment horizontal="right" vertical="center"/>
    </xf>
    <xf numFmtId="210" fontId="1" fillId="0" borderId="20">
      <alignment horizontal="right" vertical="center"/>
    </xf>
    <xf numFmtId="210" fontId="1" fillId="0" borderId="20">
      <alignment horizontal="right" vertical="center"/>
    </xf>
    <xf numFmtId="243" fontId="4" fillId="0" borderId="20">
      <alignment horizontal="right" vertical="center"/>
    </xf>
    <xf numFmtId="243" fontId="4" fillId="0" borderId="20">
      <alignment horizontal="right" vertical="center"/>
    </xf>
    <xf numFmtId="187" fontId="179" fillId="0" borderId="20">
      <alignment horizontal="right" vertical="center"/>
    </xf>
    <xf numFmtId="189" fontId="209" fillId="0" borderId="20">
      <alignment horizontal="right" vertical="center"/>
    </xf>
    <xf numFmtId="211" fontId="1" fillId="0" borderId="20">
      <alignment horizontal="right" vertical="center"/>
    </xf>
    <xf numFmtId="211" fontId="1" fillId="0" borderId="20">
      <alignment horizontal="right" vertical="center"/>
    </xf>
    <xf numFmtId="189" fontId="209" fillId="0" borderId="20">
      <alignment horizontal="right" vertical="center"/>
    </xf>
    <xf numFmtId="187" fontId="17" fillId="0" borderId="20">
      <alignment horizontal="right" vertical="center"/>
    </xf>
    <xf numFmtId="200" fontId="133" fillId="0" borderId="20">
      <alignment horizontal="right" vertical="center"/>
    </xf>
    <xf numFmtId="171" fontId="1" fillId="0" borderId="20">
      <alignment horizontal="right" vertical="center"/>
    </xf>
    <xf numFmtId="171" fontId="4"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283" fontId="1" fillId="0" borderId="20">
      <alignment horizontal="right" vertical="center"/>
    </xf>
    <xf numFmtId="283" fontId="1" fillId="0" borderId="20">
      <alignment horizontal="right" vertical="center"/>
    </xf>
    <xf numFmtId="171" fontId="1" fillId="0" borderId="20">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187" fontId="179" fillId="0" borderId="20">
      <alignment horizontal="right" vertical="center"/>
    </xf>
    <xf numFmtId="187" fontId="179" fillId="0" borderId="20">
      <alignment horizontal="right" vertical="center"/>
    </xf>
    <xf numFmtId="187" fontId="179" fillId="0" borderId="20">
      <alignment horizontal="right" vertical="center"/>
    </xf>
    <xf numFmtId="187" fontId="17" fillId="0" borderId="20">
      <alignment horizontal="right" vertical="center"/>
    </xf>
    <xf numFmtId="189" fontId="117" fillId="0" borderId="20">
      <alignment horizontal="right" vertical="center"/>
    </xf>
    <xf numFmtId="189" fontId="117" fillId="0" borderId="20">
      <alignment horizontal="right" vertical="center"/>
    </xf>
    <xf numFmtId="243" fontId="4" fillId="0" borderId="20">
      <alignment horizontal="right" vertical="center"/>
    </xf>
    <xf numFmtId="187" fontId="179" fillId="0" borderId="20">
      <alignment horizontal="right" vertical="center"/>
    </xf>
    <xf numFmtId="187" fontId="17" fillId="0" borderId="20">
      <alignment horizontal="right" vertical="center"/>
    </xf>
    <xf numFmtId="187" fontId="17" fillId="0" borderId="20">
      <alignment horizontal="right" vertical="center"/>
    </xf>
    <xf numFmtId="187" fontId="179" fillId="0" borderId="20">
      <alignment horizontal="right" vertical="center"/>
    </xf>
    <xf numFmtId="187" fontId="17" fillId="0" borderId="20">
      <alignment horizontal="right" vertical="center"/>
    </xf>
    <xf numFmtId="200" fontId="133" fillId="0" borderId="20">
      <alignment horizontal="right" vertical="center"/>
    </xf>
    <xf numFmtId="187" fontId="179" fillId="0" borderId="20">
      <alignment horizontal="right" vertical="center"/>
    </xf>
    <xf numFmtId="187" fontId="17" fillId="0" borderId="20">
      <alignment horizontal="right" vertical="center"/>
    </xf>
    <xf numFmtId="187" fontId="17" fillId="0" borderId="20">
      <alignment horizontal="right" vertical="center"/>
    </xf>
    <xf numFmtId="187" fontId="17" fillId="0" borderId="20">
      <alignment horizontal="right" vertical="center"/>
    </xf>
    <xf numFmtId="187" fontId="17" fillId="0" borderId="20">
      <alignment horizontal="right" vertical="center"/>
    </xf>
    <xf numFmtId="276" fontId="17" fillId="0" borderId="32">
      <alignment horizontal="right" vertical="center"/>
    </xf>
    <xf numFmtId="276" fontId="17" fillId="0" borderId="32">
      <alignment horizontal="right" vertical="center"/>
    </xf>
    <xf numFmtId="187" fontId="179" fillId="0" borderId="20">
      <alignment horizontal="right" vertical="center"/>
    </xf>
    <xf numFmtId="276" fontId="17" fillId="0" borderId="32">
      <alignment horizontal="right" vertical="center"/>
    </xf>
    <xf numFmtId="187" fontId="17" fillId="0" borderId="20">
      <alignment horizontal="right" vertical="center"/>
    </xf>
    <xf numFmtId="276" fontId="17" fillId="0" borderId="32">
      <alignment horizontal="right" vertical="center"/>
    </xf>
    <xf numFmtId="276" fontId="17" fillId="0" borderId="32">
      <alignment horizontal="right" vertical="center"/>
    </xf>
    <xf numFmtId="187" fontId="17" fillId="0" borderId="20">
      <alignment horizontal="right" vertical="center"/>
    </xf>
    <xf numFmtId="187" fontId="17" fillId="0" borderId="20">
      <alignment horizontal="right" vertical="center"/>
    </xf>
    <xf numFmtId="276" fontId="17" fillId="0" borderId="32">
      <alignment horizontal="right" vertical="center"/>
    </xf>
    <xf numFmtId="187" fontId="17" fillId="0" borderId="20">
      <alignment horizontal="right" vertical="center"/>
    </xf>
    <xf numFmtId="187" fontId="17" fillId="0" borderId="20">
      <alignment horizontal="right" vertical="center"/>
    </xf>
    <xf numFmtId="187" fontId="17" fillId="0" borderId="20">
      <alignment horizontal="right" vertical="center"/>
    </xf>
    <xf numFmtId="187" fontId="17" fillId="0" borderId="20">
      <alignment horizontal="right" vertical="center"/>
    </xf>
    <xf numFmtId="187" fontId="179" fillId="0" borderId="20">
      <alignment horizontal="right" vertical="center"/>
    </xf>
    <xf numFmtId="187" fontId="179" fillId="0" borderId="20">
      <alignment horizontal="right" vertical="center"/>
    </xf>
    <xf numFmtId="187" fontId="179" fillId="0" borderId="20">
      <alignment horizontal="right" vertical="center"/>
    </xf>
    <xf numFmtId="187" fontId="179" fillId="0" borderId="20">
      <alignment horizontal="right" vertical="center"/>
    </xf>
    <xf numFmtId="187" fontId="179" fillId="0" borderId="20">
      <alignment horizontal="right" vertical="center"/>
    </xf>
    <xf numFmtId="187" fontId="179" fillId="0" borderId="20">
      <alignment horizontal="right" vertical="center"/>
    </xf>
    <xf numFmtId="276" fontId="17" fillId="0" borderId="32">
      <alignment horizontal="right" vertical="center"/>
    </xf>
    <xf numFmtId="187" fontId="17" fillId="0" borderId="20">
      <alignment horizontal="right" vertical="center"/>
    </xf>
    <xf numFmtId="190" fontId="207" fillId="0" borderId="20">
      <alignment horizontal="right" vertical="center"/>
    </xf>
    <xf numFmtId="190" fontId="208"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73" fontId="207" fillId="0" borderId="32">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190" fontId="207" fillId="0" borderId="20">
      <alignment horizontal="right" vertical="center"/>
    </xf>
    <xf numFmtId="200" fontId="133" fillId="0" borderId="20">
      <alignment horizontal="right" vertical="center"/>
    </xf>
    <xf numFmtId="189" fontId="209" fillId="0" borderId="20">
      <alignment horizontal="right" vertical="center"/>
    </xf>
    <xf numFmtId="189" fontId="117" fillId="0" borderId="20">
      <alignment horizontal="right" vertical="center"/>
    </xf>
    <xf numFmtId="187" fontId="179" fillId="0" borderId="20">
      <alignment horizontal="right" vertical="center"/>
    </xf>
    <xf numFmtId="187" fontId="17" fillId="0" borderId="20">
      <alignment horizontal="right" vertical="center"/>
    </xf>
    <xf numFmtId="243" fontId="4" fillId="0" borderId="20">
      <alignment horizontal="right" vertical="center"/>
    </xf>
    <xf numFmtId="187" fontId="17" fillId="0" borderId="20">
      <alignment horizontal="right" vertical="center"/>
    </xf>
    <xf numFmtId="276" fontId="17" fillId="0" borderId="32">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275" fontId="91" fillId="0" borderId="32">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206" fontId="117" fillId="0" borderId="20">
      <alignment horizontal="right" vertical="center"/>
    </xf>
    <xf numFmtId="189" fontId="209" fillId="0" borderId="20">
      <alignment horizontal="right" vertical="center"/>
    </xf>
    <xf numFmtId="189" fontId="209" fillId="0" borderId="20">
      <alignment horizontal="right" vertical="center"/>
    </xf>
    <xf numFmtId="189" fontId="209" fillId="0" borderId="20">
      <alignment horizontal="right" vertical="center"/>
    </xf>
    <xf numFmtId="200" fontId="133" fillId="0" borderId="20">
      <alignment horizontal="right" vertical="center"/>
    </xf>
    <xf numFmtId="189" fontId="209" fillId="0" borderId="20">
      <alignment horizontal="right" vertical="center"/>
    </xf>
    <xf numFmtId="212" fontId="117" fillId="0" borderId="20">
      <alignment horizontal="right" vertical="center"/>
    </xf>
    <xf numFmtId="212" fontId="117" fillId="0" borderId="20">
      <alignment horizontal="right" vertical="center"/>
    </xf>
    <xf numFmtId="212" fontId="117" fillId="0" borderId="20">
      <alignment horizontal="right" vertical="center"/>
    </xf>
    <xf numFmtId="279" fontId="117" fillId="0" borderId="32">
      <alignment horizontal="right" vertical="center"/>
    </xf>
    <xf numFmtId="279" fontId="117" fillId="0" borderId="32">
      <alignment horizontal="right" vertical="center"/>
    </xf>
    <xf numFmtId="212" fontId="209" fillId="0" borderId="20">
      <alignment horizontal="right" vertical="center"/>
    </xf>
    <xf numFmtId="279" fontId="117" fillId="0" borderId="32">
      <alignment horizontal="right" vertical="center"/>
    </xf>
    <xf numFmtId="212" fontId="117" fillId="0" borderId="20">
      <alignment horizontal="right" vertical="center"/>
    </xf>
    <xf numFmtId="279" fontId="117" fillId="0" borderId="32">
      <alignment horizontal="right" vertical="center"/>
    </xf>
    <xf numFmtId="279" fontId="117" fillId="0" borderId="32">
      <alignment horizontal="right" vertical="center"/>
    </xf>
    <xf numFmtId="212" fontId="117" fillId="0" borderId="20">
      <alignment horizontal="right" vertical="center"/>
    </xf>
    <xf numFmtId="212" fontId="117" fillId="0" borderId="20">
      <alignment horizontal="right" vertical="center"/>
    </xf>
    <xf numFmtId="279" fontId="117" fillId="0" borderId="32">
      <alignment horizontal="right" vertical="center"/>
    </xf>
    <xf numFmtId="212" fontId="117" fillId="0" borderId="20">
      <alignment horizontal="right" vertical="center"/>
    </xf>
    <xf numFmtId="212" fontId="117" fillId="0" borderId="20">
      <alignment horizontal="right" vertical="center"/>
    </xf>
    <xf numFmtId="212" fontId="117" fillId="0" borderId="20">
      <alignment horizontal="right" vertical="center"/>
    </xf>
    <xf numFmtId="212" fontId="117" fillId="0" borderId="20">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275" fontId="91" fillId="0" borderId="32">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87" fontId="17" fillId="0" borderId="20">
      <alignment horizontal="right" vertical="center"/>
    </xf>
    <xf numFmtId="187" fontId="17" fillId="0" borderId="20">
      <alignment horizontal="right" vertical="center"/>
    </xf>
    <xf numFmtId="187" fontId="17" fillId="0" borderId="20">
      <alignment horizontal="right" vertical="center"/>
    </xf>
    <xf numFmtId="187" fontId="179" fillId="0" borderId="20">
      <alignment horizontal="right" vertical="center"/>
    </xf>
    <xf numFmtId="187" fontId="17" fillId="0" borderId="20">
      <alignment horizontal="right" vertical="center"/>
    </xf>
    <xf numFmtId="187" fontId="179" fillId="0" borderId="20">
      <alignment horizontal="right" vertical="center"/>
    </xf>
    <xf numFmtId="187" fontId="17" fillId="0" borderId="20">
      <alignment horizontal="right" vertical="center"/>
    </xf>
    <xf numFmtId="200" fontId="133" fillId="0" borderId="20">
      <alignment horizontal="right" vertical="center"/>
    </xf>
    <xf numFmtId="200" fontId="133" fillId="0" borderId="20">
      <alignment horizontal="right" vertical="center"/>
    </xf>
    <xf numFmtId="200" fontId="211" fillId="0" borderId="20">
      <alignment horizontal="right" vertical="center"/>
    </xf>
    <xf numFmtId="187" fontId="17" fillId="0" borderId="20">
      <alignment horizontal="right" vertical="center"/>
    </xf>
    <xf numFmtId="187" fontId="17" fillId="0" borderId="20">
      <alignment horizontal="right" vertical="center"/>
    </xf>
    <xf numFmtId="276" fontId="17" fillId="0" borderId="32">
      <alignment horizontal="right" vertical="center"/>
    </xf>
    <xf numFmtId="187" fontId="179" fillId="0" borderId="20">
      <alignment horizontal="right" vertical="center"/>
    </xf>
    <xf numFmtId="189" fontId="117" fillId="0" borderId="20">
      <alignment horizontal="right" vertical="center"/>
    </xf>
    <xf numFmtId="189" fontId="209" fillId="0" borderId="20">
      <alignment horizontal="right" vertical="center"/>
    </xf>
    <xf numFmtId="187" fontId="179" fillId="0" borderId="20">
      <alignment horizontal="right" vertical="center"/>
    </xf>
    <xf numFmtId="187" fontId="17" fillId="0" borderId="20">
      <alignment horizontal="right" vertical="center"/>
    </xf>
    <xf numFmtId="187" fontId="17" fillId="0" borderId="20">
      <alignment horizontal="right" vertical="center"/>
    </xf>
    <xf numFmtId="191" fontId="91" fillId="0" borderId="20">
      <alignment horizontal="right" vertical="center"/>
    </xf>
    <xf numFmtId="235" fontId="212" fillId="2" borderId="33" applyFont="0" applyFill="0" applyBorder="0"/>
    <xf numFmtId="200" fontId="133" fillId="0" borderId="20">
      <alignment horizontal="right" vertical="center"/>
    </xf>
    <xf numFmtId="243" fontId="4" fillId="0" borderId="20">
      <alignment horizontal="right" vertical="center"/>
    </xf>
    <xf numFmtId="243" fontId="4" fillId="0" borderId="20">
      <alignment horizontal="right" vertical="center"/>
    </xf>
    <xf numFmtId="187" fontId="17" fillId="0" borderId="20">
      <alignment horizontal="right" vertical="center"/>
    </xf>
    <xf numFmtId="200" fontId="211" fillId="0" borderId="20">
      <alignment horizontal="right" vertical="center"/>
    </xf>
    <xf numFmtId="200" fontId="211" fillId="0" borderId="20">
      <alignment horizontal="right" vertical="center"/>
    </xf>
    <xf numFmtId="200" fontId="133" fillId="0" borderId="20">
      <alignment horizontal="right" vertical="center"/>
    </xf>
    <xf numFmtId="200" fontId="211" fillId="0" borderId="20">
      <alignment horizontal="right" vertical="center"/>
    </xf>
    <xf numFmtId="187" fontId="17" fillId="0" borderId="20">
      <alignment horizontal="right" vertical="center"/>
    </xf>
    <xf numFmtId="200" fontId="133" fillId="0" borderId="20">
      <alignment horizontal="right" vertical="center"/>
    </xf>
    <xf numFmtId="200" fontId="133" fillId="0" borderId="20">
      <alignment horizontal="right" vertical="center"/>
    </xf>
    <xf numFmtId="200" fontId="211" fillId="0" borderId="20">
      <alignment horizontal="right" vertical="center"/>
    </xf>
    <xf numFmtId="243" fontId="4" fillId="0" borderId="20">
      <alignment horizontal="right" vertical="center"/>
    </xf>
    <xf numFmtId="200" fontId="133" fillId="0" borderId="20">
      <alignment horizontal="right" vertical="center"/>
    </xf>
    <xf numFmtId="187" fontId="179" fillId="0" borderId="20">
      <alignment horizontal="right" vertical="center"/>
    </xf>
    <xf numFmtId="190" fontId="207" fillId="0" borderId="20">
      <alignment horizontal="right" vertical="center"/>
    </xf>
    <xf numFmtId="187" fontId="17" fillId="0" borderId="20">
      <alignment horizontal="right" vertical="center"/>
    </xf>
    <xf numFmtId="243" fontId="4" fillId="0" borderId="20">
      <alignment horizontal="right" vertical="center"/>
    </xf>
    <xf numFmtId="189" fontId="117" fillId="0" borderId="20">
      <alignment horizontal="right" vertical="center"/>
    </xf>
    <xf numFmtId="187" fontId="17" fillId="0" borderId="20">
      <alignment horizontal="right" vertical="center"/>
    </xf>
    <xf numFmtId="171" fontId="1" fillId="0" borderId="20">
      <alignment horizontal="right" vertical="center"/>
    </xf>
    <xf numFmtId="171" fontId="4"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283" fontId="1" fillId="0" borderId="20">
      <alignment horizontal="right" vertical="center"/>
    </xf>
    <xf numFmtId="283" fontId="1" fillId="0" borderId="20">
      <alignment horizontal="right" vertical="center"/>
    </xf>
    <xf numFmtId="171" fontId="1" fillId="0" borderId="20">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256" fontId="1" fillId="0" borderId="32">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71" fontId="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275" fontId="91" fillId="0" borderId="32">
      <alignment horizontal="right" vertical="center"/>
    </xf>
    <xf numFmtId="275" fontId="91" fillId="0" borderId="32">
      <alignment horizontal="right" vertical="center"/>
    </xf>
    <xf numFmtId="191" fontId="8" fillId="0" borderId="20">
      <alignment horizontal="right" vertical="center"/>
    </xf>
    <xf numFmtId="275" fontId="91" fillId="0" borderId="32">
      <alignment horizontal="right" vertical="center"/>
    </xf>
    <xf numFmtId="191" fontId="91" fillId="0" borderId="20">
      <alignment horizontal="right" vertical="center"/>
    </xf>
    <xf numFmtId="275" fontId="91" fillId="0" borderId="32">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275" fontId="91" fillId="0" borderId="32">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191" fontId="91" fillId="0" borderId="20">
      <alignment horizontal="right" vertical="center"/>
    </xf>
    <xf numFmtId="200" fontId="133" fillId="0" borderId="20">
      <alignment horizontal="right" vertical="center"/>
    </xf>
    <xf numFmtId="187" fontId="17" fillId="0" borderId="20">
      <alignment horizontal="right" vertical="center"/>
    </xf>
    <xf numFmtId="191" fontId="91" fillId="0" borderId="20">
      <alignment horizontal="right" vertical="center"/>
    </xf>
    <xf numFmtId="191" fontId="91" fillId="0" borderId="20">
      <alignment horizontal="right" vertical="center"/>
    </xf>
    <xf numFmtId="191" fontId="8" fillId="0" borderId="20">
      <alignment horizontal="right" vertical="center"/>
    </xf>
    <xf numFmtId="200" fontId="133" fillId="0" borderId="20">
      <alignment horizontal="right" vertical="center"/>
    </xf>
    <xf numFmtId="191" fontId="91" fillId="0" borderId="20">
      <alignment horizontal="right" vertical="center"/>
    </xf>
    <xf numFmtId="200" fontId="133" fillId="0" borderId="20">
      <alignment horizontal="right" vertical="center"/>
    </xf>
    <xf numFmtId="191" fontId="91" fillId="0" borderId="20">
      <alignment horizontal="right" vertical="center"/>
    </xf>
    <xf numFmtId="191" fontId="91" fillId="0" borderId="20">
      <alignment horizontal="right" vertical="center"/>
    </xf>
    <xf numFmtId="191" fontId="8" fillId="0" borderId="20">
      <alignment horizontal="right" vertical="center"/>
    </xf>
    <xf numFmtId="187" fontId="17" fillId="0" borderId="20">
      <alignment horizontal="right" vertical="center"/>
    </xf>
    <xf numFmtId="239" fontId="213" fillId="0" borderId="20">
      <alignment horizontal="right" vertical="center"/>
    </xf>
    <xf numFmtId="0" fontId="214" fillId="0" borderId="0">
      <alignment horizontal="centerContinuous"/>
    </xf>
    <xf numFmtId="286" fontId="145" fillId="0" borderId="2">
      <protection hidden="1"/>
    </xf>
    <xf numFmtId="49" fontId="47" fillId="0" borderId="0" applyFill="0" applyBorder="0" applyAlignment="0"/>
    <xf numFmtId="0" fontId="46" fillId="0" borderId="0" applyFill="0" applyBorder="0" applyAlignment="0"/>
    <xf numFmtId="185" fontId="46" fillId="0" borderId="0" applyFill="0" applyBorder="0" applyAlignment="0"/>
    <xf numFmtId="184" fontId="17" fillId="0" borderId="20">
      <alignment horizontal="center"/>
    </xf>
    <xf numFmtId="0" fontId="17" fillId="0" borderId="0" applyNumberFormat="0" applyFill="0" applyBorder="0" applyAlignment="0" applyProtection="0"/>
    <xf numFmtId="0" fontId="17" fillId="0" borderId="0" applyNumberFormat="0" applyFill="0" applyBorder="0" applyAlignment="0" applyProtection="0"/>
    <xf numFmtId="196" fontId="133" fillId="0" borderId="20">
      <alignment horizontal="center"/>
    </xf>
    <xf numFmtId="248" fontId="215" fillId="0" borderId="0" applyNumberFormat="0" applyFont="0" applyFill="0" applyBorder="0" applyAlignment="0">
      <alignment horizontal="centerContinuous"/>
    </xf>
    <xf numFmtId="0" fontId="216" fillId="0" borderId="0">
      <alignment vertical="center" wrapText="1"/>
      <protection locked="0"/>
    </xf>
    <xf numFmtId="0" fontId="17" fillId="0" borderId="0" applyNumberFormat="0" applyFill="0" applyBorder="0" applyAlignment="0" applyProtection="0"/>
    <xf numFmtId="0" fontId="217" fillId="0" borderId="34"/>
    <xf numFmtId="0" fontId="217" fillId="0" borderId="34"/>
    <xf numFmtId="0" fontId="159" fillId="0" borderId="34"/>
    <xf numFmtId="0" fontId="159" fillId="0" borderId="34"/>
    <xf numFmtId="0" fontId="217" fillId="0" borderId="34"/>
    <xf numFmtId="0" fontId="217" fillId="0" borderId="34"/>
    <xf numFmtId="0" fontId="217" fillId="0" borderId="34"/>
    <xf numFmtId="0" fontId="217" fillId="0" borderId="35"/>
    <xf numFmtId="0" fontId="217" fillId="0" borderId="34"/>
    <xf numFmtId="0" fontId="17" fillId="0" borderId="0" applyNumberFormat="0" applyFill="0" applyBorder="0" applyAlignment="0" applyProtection="0"/>
    <xf numFmtId="0" fontId="179"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1" fillId="0" borderId="0" applyNumberFormat="0" applyFill="0" applyBorder="0" applyAlignment="0" applyProtection="0"/>
    <xf numFmtId="0" fontId="46" fillId="0" borderId="0" applyNumberFormat="0" applyFill="0" applyBorder="0" applyAlignment="0" applyProtection="0"/>
    <xf numFmtId="0" fontId="186" fillId="0" borderId="0" applyNumberFormat="0" applyFill="0" applyBorder="0" applyAlignment="0" applyProtection="0"/>
    <xf numFmtId="0" fontId="211" fillId="0" borderId="8" applyNumberFormat="0" applyBorder="0" applyAlignment="0"/>
    <xf numFmtId="0" fontId="218" fillId="0" borderId="25" applyNumberFormat="0" applyBorder="0" applyAlignment="0">
      <alignment horizontal="center"/>
    </xf>
    <xf numFmtId="3" fontId="219" fillId="0" borderId="15" applyNumberFormat="0" applyBorder="0" applyAlignment="0"/>
    <xf numFmtId="0" fontId="220" fillId="0" borderId="0" applyFont="0">
      <alignment horizontal="centerContinuous"/>
    </xf>
    <xf numFmtId="49" fontId="2" fillId="0" borderId="0">
      <alignment horizontal="justify" vertical="center" wrapText="1"/>
    </xf>
    <xf numFmtId="0" fontId="221" fillId="0" borderId="8">
      <alignment horizontal="center" vertical="center" wrapText="1"/>
    </xf>
    <xf numFmtId="0" fontId="222" fillId="0" borderId="0">
      <alignment horizontal="center"/>
    </xf>
    <xf numFmtId="40" fontId="26" fillId="0" borderId="0"/>
    <xf numFmtId="0" fontId="223" fillId="0" borderId="8"/>
    <xf numFmtId="3" fontId="224" fillId="0" borderId="0" applyNumberFormat="0" applyFill="0" applyBorder="0" applyAlignment="0" applyProtection="0">
      <alignment horizontal="center" wrapText="1"/>
    </xf>
    <xf numFmtId="0" fontId="225" fillId="0" borderId="36" applyBorder="0" applyAlignment="0">
      <alignment horizontal="center" vertical="center"/>
    </xf>
    <xf numFmtId="0" fontId="226" fillId="0" borderId="0" applyNumberFormat="0" applyFill="0" applyBorder="0" applyAlignment="0" applyProtection="0">
      <alignment horizontal="centerContinuous"/>
    </xf>
    <xf numFmtId="0" fontId="160" fillId="0" borderId="37" applyNumberFormat="0" applyFill="0" applyBorder="0" applyAlignment="0" applyProtection="0">
      <alignment horizontal="center" vertical="center" wrapText="1"/>
    </xf>
    <xf numFmtId="0" fontId="56" fillId="0" borderId="0" applyNumberFormat="0" applyFill="0" applyBorder="0" applyAlignment="0" applyProtection="0"/>
    <xf numFmtId="4" fontId="227" fillId="0" borderId="0">
      <alignment horizontal="left" indent="1"/>
    </xf>
    <xf numFmtId="3" fontId="228" fillId="0" borderId="13" applyNumberFormat="0" applyAlignment="0">
      <alignment horizontal="center" vertical="center"/>
    </xf>
    <xf numFmtId="3" fontId="229" fillId="0" borderId="8" applyNumberFormat="0" applyAlignment="0">
      <alignment horizontal="left" wrapText="1"/>
    </xf>
    <xf numFmtId="0" fontId="230" fillId="0" borderId="38" applyNumberFormat="0" applyBorder="0" applyAlignment="0">
      <alignment vertical="center"/>
    </xf>
    <xf numFmtId="0" fontId="11" fillId="0" borderId="5" applyNumberFormat="0" applyFont="0" applyFill="0" applyAlignment="0" applyProtection="0"/>
    <xf numFmtId="0" fontId="178" fillId="0" borderId="39" applyNumberFormat="0" applyAlignment="0">
      <alignment horizontal="center"/>
    </xf>
    <xf numFmtId="0" fontId="46" fillId="0" borderId="0"/>
    <xf numFmtId="0" fontId="223" fillId="0" borderId="40">
      <alignment horizontal="center"/>
    </xf>
    <xf numFmtId="166" fontId="46" fillId="0" borderId="0" applyFont="0" applyFill="0" applyBorder="0" applyAlignment="0" applyProtection="0"/>
    <xf numFmtId="228" fontId="46" fillId="0" borderId="0" applyFont="0" applyFill="0" applyBorder="0" applyAlignment="0" applyProtection="0"/>
    <xf numFmtId="297" fontId="46" fillId="0" borderId="41" applyFont="0" applyFill="0" applyBorder="0" applyProtection="0">
      <alignment horizontal="center"/>
      <protection locked="0"/>
    </xf>
    <xf numFmtId="298" fontId="33" fillId="0" borderId="42" applyFont="0" applyFill="0" applyBorder="0" applyProtection="0">
      <alignment horizontal="center"/>
    </xf>
    <xf numFmtId="38" fontId="46" fillId="0" borderId="1" applyFont="0" applyFill="0" applyBorder="0" applyAlignment="0" applyProtection="0">
      <protection locked="0"/>
    </xf>
    <xf numFmtId="15" fontId="46" fillId="0" borderId="1" applyFont="0" applyFill="0" applyBorder="0" applyProtection="0">
      <alignment horizontal="center"/>
      <protection locked="0"/>
    </xf>
    <xf numFmtId="10" fontId="46" fillId="0" borderId="1" applyFont="0" applyFill="0" applyBorder="0" applyProtection="0">
      <alignment horizontal="center"/>
      <protection locked="0"/>
    </xf>
    <xf numFmtId="299" fontId="46" fillId="0" borderId="1" applyFont="0" applyFill="0" applyBorder="0" applyProtection="0">
      <alignment horizontal="center"/>
    </xf>
    <xf numFmtId="220" fontId="12" fillId="0" borderId="0" applyFont="0" applyFill="0" applyBorder="0" applyAlignment="0" applyProtection="0"/>
    <xf numFmtId="172" fontId="46" fillId="0" borderId="0" applyFont="0" applyFill="0" applyBorder="0" applyAlignment="0" applyProtection="0"/>
    <xf numFmtId="302" fontId="46" fillId="0" borderId="0" applyFont="0" applyFill="0" applyBorder="0" applyAlignment="0" applyProtection="0"/>
    <xf numFmtId="0" fontId="14" fillId="0" borderId="24">
      <alignment horizontal="center"/>
    </xf>
    <xf numFmtId="185" fontId="17" fillId="0" borderId="0"/>
    <xf numFmtId="186" fontId="17" fillId="0" borderId="1"/>
    <xf numFmtId="0" fontId="251" fillId="0" borderId="0"/>
    <xf numFmtId="3" fontId="179" fillId="0" borderId="0" applyNumberFormat="0" applyBorder="0" applyAlignment="0" applyProtection="0">
      <alignment horizontal="centerContinuous"/>
      <protection locked="0"/>
    </xf>
    <xf numFmtId="3" fontId="109" fillId="0" borderId="0">
      <protection locked="0"/>
    </xf>
    <xf numFmtId="0" fontId="251" fillId="0" borderId="0"/>
    <xf numFmtId="0" fontId="235" fillId="0" borderId="43" applyFill="0" applyBorder="0" applyAlignment="0">
      <alignment horizontal="center"/>
    </xf>
    <xf numFmtId="5" fontId="252" fillId="48" borderId="36">
      <alignment vertical="top"/>
    </xf>
    <xf numFmtId="0" fontId="2" fillId="49" borderId="1">
      <alignment horizontal="left" vertical="center"/>
    </xf>
    <xf numFmtId="6" fontId="253" fillId="50" borderId="36"/>
    <xf numFmtId="5" fontId="166" fillId="0" borderId="36">
      <alignment horizontal="left" vertical="top"/>
    </xf>
    <xf numFmtId="0" fontId="254" fillId="51" borderId="0">
      <alignment horizontal="left" vertical="center"/>
    </xf>
    <xf numFmtId="5" fontId="8" fillId="0" borderId="13">
      <alignment horizontal="left" vertical="top"/>
    </xf>
    <xf numFmtId="0" fontId="245" fillId="0" borderId="13">
      <alignment horizontal="left" vertical="center"/>
    </xf>
    <xf numFmtId="0" fontId="11" fillId="0" borderId="0" applyFont="0" applyFill="0" applyBorder="0" applyAlignment="0" applyProtection="0"/>
    <xf numFmtId="0" fontId="11" fillId="0" borderId="0" applyFont="0" applyFill="0" applyBorder="0" applyAlignment="0" applyProtection="0"/>
    <xf numFmtId="0" fontId="27" fillId="0" borderId="0"/>
    <xf numFmtId="295" fontId="11" fillId="0" borderId="0" applyFont="0" applyFill="0" applyBorder="0" applyAlignment="0" applyProtection="0"/>
    <xf numFmtId="296" fontId="11" fillId="0" borderId="0" applyFont="0" applyFill="0" applyBorder="0" applyAlignment="0" applyProtection="0"/>
    <xf numFmtId="42" fontId="149" fillId="0" borderId="0" applyFont="0" applyFill="0" applyBorder="0" applyAlignment="0" applyProtection="0"/>
    <xf numFmtId="44" fontId="149" fillId="0" borderId="0" applyFont="0" applyFill="0" applyBorder="0" applyAlignment="0" applyProtection="0"/>
    <xf numFmtId="0" fontId="66" fillId="0" borderId="0" applyNumberFormat="0" applyFill="0" applyBorder="0" applyAlignment="0" applyProtection="0"/>
    <xf numFmtId="0" fontId="255" fillId="0" borderId="0" applyNumberFormat="0" applyFont="0" applyFill="0" applyBorder="0" applyProtection="0">
      <alignment horizontal="center" vertical="center" wrapText="1"/>
    </xf>
    <xf numFmtId="0" fontId="11" fillId="0" borderId="0" applyFont="0" applyFill="0" applyBorder="0" applyAlignment="0" applyProtection="0"/>
    <xf numFmtId="0" fontId="11" fillId="0" borderId="0" applyFont="0" applyFill="0" applyBorder="0" applyAlignment="0" applyProtection="0"/>
    <xf numFmtId="0" fontId="5" fillId="0" borderId="44" applyNumberFormat="0" applyFont="0" applyAlignment="0">
      <alignment horizontal="center"/>
    </xf>
    <xf numFmtId="0" fontId="34" fillId="0" borderId="0" applyNumberFormat="0" applyFill="0" applyBorder="0" applyAlignment="0" applyProtection="0"/>
    <xf numFmtId="0" fontId="209" fillId="0" borderId="45" applyFont="0" applyBorder="0" applyAlignment="0">
      <alignment horizontal="center"/>
    </xf>
    <xf numFmtId="166" fontId="1" fillId="0" borderId="0" applyFont="0" applyFill="0" applyBorder="0" applyAlignment="0" applyProtection="0"/>
    <xf numFmtId="0" fontId="200" fillId="0" borderId="0" applyNumberFormat="0" applyFill="0" applyBorder="0" applyAlignment="0" applyProtection="0"/>
    <xf numFmtId="42" fontId="256" fillId="0" borderId="0" applyFont="0" applyFill="0" applyBorder="0" applyAlignment="0" applyProtection="0"/>
    <xf numFmtId="44" fontId="256" fillId="0" borderId="0" applyFont="0" applyFill="0" applyBorder="0" applyAlignment="0" applyProtection="0"/>
    <xf numFmtId="0" fontId="256" fillId="0" borderId="0"/>
    <xf numFmtId="0" fontId="257" fillId="0" borderId="0">
      <alignment vertical="center"/>
    </xf>
    <xf numFmtId="40" fontId="18" fillId="0" borderId="0" applyFont="0" applyFill="0" applyBorder="0" applyAlignment="0" applyProtection="0"/>
    <xf numFmtId="3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9" fontId="258" fillId="0" borderId="0" applyBorder="0" applyAlignment="0" applyProtection="0"/>
    <xf numFmtId="0" fontId="19" fillId="0" borderId="0"/>
    <xf numFmtId="166" fontId="259" fillId="0" borderId="0" applyFont="0" applyFill="0" applyBorder="0" applyAlignment="0" applyProtection="0"/>
    <xf numFmtId="0" fontId="260" fillId="0" borderId="4"/>
    <xf numFmtId="0" fontId="16" fillId="0" borderId="0"/>
    <xf numFmtId="176" fontId="11" fillId="0" borderId="0" applyFont="0" applyFill="0" applyBorder="0" applyAlignment="0" applyProtection="0"/>
    <xf numFmtId="177" fontId="11" fillId="0" borderId="0" applyFont="0" applyFill="0" applyBorder="0" applyAlignment="0" applyProtection="0"/>
    <xf numFmtId="177" fontId="261"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0" fontId="262" fillId="0" borderId="0" applyNumberFormat="0" applyFill="0" applyBorder="0" applyAlignment="0" applyProtection="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82" fillId="0" borderId="0" applyFont="0" applyFill="0" applyBorder="0" applyAlignment="0" applyProtection="0"/>
    <xf numFmtId="0" fontId="182" fillId="0" borderId="0" applyFont="0" applyFill="0" applyBorder="0" applyAlignment="0" applyProtection="0"/>
    <xf numFmtId="300" fontId="263" fillId="0" borderId="0" applyFont="0" applyFill="0" applyBorder="0" applyAlignment="0" applyProtection="0"/>
    <xf numFmtId="301" fontId="263" fillId="0" borderId="0" applyFont="0" applyFill="0" applyBorder="0" applyAlignment="0" applyProtection="0"/>
    <xf numFmtId="0" fontId="182" fillId="0" borderId="0"/>
    <xf numFmtId="0" fontId="264" fillId="0" borderId="0"/>
    <xf numFmtId="0" fontId="265" fillId="0" borderId="0" applyNumberFormat="0" applyFill="0" applyBorder="0" applyAlignment="0" applyProtection="0">
      <alignment vertical="top"/>
      <protection locked="0"/>
    </xf>
    <xf numFmtId="0" fontId="266" fillId="0" borderId="0"/>
    <xf numFmtId="0" fontId="267" fillId="0" borderId="0"/>
    <xf numFmtId="177" fontId="11" fillId="0" borderId="0" applyFont="0" applyFill="0" applyBorder="0" applyAlignment="0" applyProtection="0"/>
    <xf numFmtId="176" fontId="11" fillId="0" borderId="0" applyFont="0" applyFill="0" applyBorder="0" applyAlignment="0" applyProtection="0"/>
    <xf numFmtId="0" fontId="11" fillId="0" borderId="0"/>
    <xf numFmtId="172" fontId="20" fillId="0" borderId="0" applyFont="0" applyFill="0" applyBorder="0" applyAlignment="0" applyProtection="0"/>
    <xf numFmtId="171" fontId="21" fillId="0" borderId="0" applyFont="0" applyFill="0" applyBorder="0" applyAlignment="0" applyProtection="0"/>
    <xf numFmtId="173" fontId="20" fillId="0" borderId="0" applyFont="0" applyFill="0" applyBorder="0" applyAlignment="0" applyProtection="0"/>
    <xf numFmtId="0" fontId="268" fillId="0" borderId="0" applyNumberFormat="0" applyFill="0" applyBorder="0" applyAlignment="0" applyProtection="0"/>
    <xf numFmtId="0" fontId="269"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44" fontId="11" fillId="0" borderId="0" applyFont="0" applyFill="0" applyBorder="0" applyAlignment="0" applyProtection="0"/>
    <xf numFmtId="42" fontId="11" fillId="0" borderId="0" applyFont="0" applyFill="0" applyBorder="0" applyAlignment="0" applyProtection="0"/>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2" fillId="0" borderId="0" applyFont="0" applyFill="0" applyBorder="0" applyAlignment="0" applyProtection="0"/>
    <xf numFmtId="0" fontId="22" fillId="0" borderId="0" applyFont="0" applyFill="0" applyBorder="0" applyAlignment="0" applyProtection="0"/>
    <xf numFmtId="0" fontId="7" fillId="0" borderId="0">
      <alignment vertical="center"/>
    </xf>
    <xf numFmtId="0" fontId="183" fillId="0" borderId="0"/>
    <xf numFmtId="43" fontId="4" fillId="0" borderId="0" applyFont="0" applyFill="0" applyBorder="0" applyAlignment="0" applyProtection="0"/>
    <xf numFmtId="43" fontId="4" fillId="0" borderId="0" applyFont="0" applyFill="0" applyBorder="0" applyAlignment="0" applyProtection="0"/>
    <xf numFmtId="3" fontId="11" fillId="0" borderId="0"/>
    <xf numFmtId="0" fontId="1" fillId="0" borderId="0"/>
    <xf numFmtId="43" fontId="1" fillId="0" borderId="0" applyFont="0" applyFill="0" applyBorder="0" applyAlignment="0" applyProtection="0"/>
  </cellStyleXfs>
  <cellXfs count="833">
    <xf numFmtId="0" fontId="0" fillId="0" borderId="0" xfId="0"/>
    <xf numFmtId="3" fontId="26" fillId="0" borderId="1" xfId="0" applyNumberFormat="1" applyFont="1" applyFill="1" applyBorder="1" applyAlignment="1">
      <alignment horizontal="center" vertical="center"/>
    </xf>
    <xf numFmtId="0" fontId="26" fillId="0" borderId="1" xfId="1262"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180" fontId="26" fillId="0" borderId="1" xfId="0" applyNumberFormat="1"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0" fontId="11" fillId="0" borderId="0" xfId="21" applyFont="1" applyFill="1"/>
    <xf numFmtId="0" fontId="0" fillId="0" borderId="0" xfId="0" applyProtection="1">
      <protection hidden="1"/>
    </xf>
    <xf numFmtId="0" fontId="11" fillId="0" borderId="0" xfId="21"/>
    <xf numFmtId="0" fontId="0" fillId="0" borderId="0" xfId="0" applyProtection="1">
      <protection locked="0" hidden="1"/>
    </xf>
    <xf numFmtId="180" fontId="10" fillId="0" borderId="0" xfId="0" applyNumberFormat="1" applyFont="1" applyFill="1" applyAlignment="1">
      <alignment vertical="center"/>
    </xf>
    <xf numFmtId="180" fontId="5" fillId="0" borderId="0" xfId="0" applyNumberFormat="1" applyFont="1" applyFill="1" applyAlignment="1">
      <alignment horizontal="center" vertical="center"/>
    </xf>
    <xf numFmtId="180" fontId="10" fillId="0" borderId="0" xfId="0" applyNumberFormat="1" applyFont="1" applyFill="1" applyAlignment="1">
      <alignment horizontal="center" vertical="center"/>
    </xf>
    <xf numFmtId="180" fontId="10" fillId="0" borderId="0" xfId="0" applyNumberFormat="1" applyFont="1" applyFill="1"/>
    <xf numFmtId="180" fontId="10" fillId="0" borderId="0" xfId="0" applyNumberFormat="1" applyFont="1" applyFill="1" applyAlignment="1">
      <alignment horizontal="center"/>
    </xf>
    <xf numFmtId="183" fontId="10" fillId="0" borderId="0" xfId="0" applyNumberFormat="1" applyFont="1" applyFill="1" applyAlignment="1">
      <alignment horizontal="center" vertical="center"/>
    </xf>
    <xf numFmtId="183" fontId="10" fillId="0" borderId="0" xfId="0" applyNumberFormat="1" applyFont="1" applyFill="1" applyAlignment="1">
      <alignment horizontal="center"/>
    </xf>
    <xf numFmtId="180" fontId="3" fillId="0" borderId="0" xfId="0" applyNumberFormat="1" applyFont="1" applyFill="1" applyAlignment="1">
      <alignment horizontal="left" vertical="center" wrapText="1"/>
    </xf>
    <xf numFmtId="180" fontId="6" fillId="0" borderId="0" xfId="0" applyNumberFormat="1" applyFont="1" applyFill="1" applyAlignment="1">
      <alignment horizontal="left" vertical="center" wrapText="1"/>
    </xf>
    <xf numFmtId="0" fontId="0" fillId="0" borderId="0" xfId="0" applyProtection="1">
      <protection locked="0"/>
    </xf>
    <xf numFmtId="180" fontId="38" fillId="0" borderId="0" xfId="0" applyNumberFormat="1" applyFont="1" applyFill="1"/>
    <xf numFmtId="180" fontId="35" fillId="0" borderId="0" xfId="0" applyNumberFormat="1" applyFont="1" applyFill="1"/>
    <xf numFmtId="0" fontId="7" fillId="0" borderId="0" xfId="0" applyFont="1"/>
    <xf numFmtId="0" fontId="25" fillId="0" borderId="8" xfId="0" applyFont="1" applyBorder="1" applyAlignment="1">
      <alignment vertical="center" wrapText="1"/>
    </xf>
    <xf numFmtId="183" fontId="25" fillId="0" borderId="46" xfId="0" applyNumberFormat="1" applyFont="1" applyFill="1" applyBorder="1" applyAlignment="1">
      <alignment horizontal="center" vertical="center" wrapText="1"/>
    </xf>
    <xf numFmtId="183" fontId="7" fillId="0" borderId="46" xfId="0" applyNumberFormat="1" applyFont="1" applyFill="1" applyBorder="1" applyAlignment="1">
      <alignment horizontal="center" vertical="center" wrapText="1"/>
    </xf>
    <xf numFmtId="0" fontId="40" fillId="0" borderId="8"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7" fillId="0" borderId="8" xfId="0" applyFont="1" applyFill="1" applyBorder="1" applyAlignment="1">
      <alignment horizontal="right" vertical="center" wrapText="1"/>
    </xf>
    <xf numFmtId="168" fontId="7" fillId="0" borderId="8" xfId="0" applyNumberFormat="1" applyFont="1" applyFill="1" applyBorder="1" applyAlignment="1">
      <alignment horizontal="right" vertical="center" wrapText="1"/>
    </xf>
    <xf numFmtId="0" fontId="7" fillId="0" borderId="8" xfId="0" applyFont="1" applyFill="1" applyBorder="1" applyAlignment="1">
      <alignment vertical="center" wrapText="1"/>
    </xf>
    <xf numFmtId="0" fontId="36" fillId="0" borderId="8" xfId="0" applyFont="1" applyFill="1" applyBorder="1" applyAlignment="1">
      <alignment horizontal="center" vertical="center" wrapText="1"/>
    </xf>
    <xf numFmtId="180" fontId="42" fillId="0" borderId="0" xfId="0" applyNumberFormat="1" applyFont="1" applyFill="1" applyAlignment="1">
      <alignment horizontal="center"/>
    </xf>
    <xf numFmtId="180" fontId="52" fillId="0" borderId="0" xfId="0" applyNumberFormat="1" applyFont="1" applyFill="1" applyAlignment="1">
      <alignment horizontal="center" vertical="center"/>
    </xf>
    <xf numFmtId="0" fontId="37" fillId="0" borderId="8" xfId="0" applyFont="1" applyFill="1" applyBorder="1" applyAlignment="1">
      <alignment horizontal="center" vertical="center" wrapText="1"/>
    </xf>
    <xf numFmtId="0" fontId="25" fillId="0" borderId="8" xfId="0" applyFont="1" applyFill="1" applyBorder="1" applyAlignment="1">
      <alignment vertical="center" wrapText="1"/>
    </xf>
    <xf numFmtId="183" fontId="10" fillId="0" borderId="46" xfId="0" applyNumberFormat="1" applyFont="1" applyFill="1" applyBorder="1" applyAlignment="1">
      <alignment horizontal="center" vertical="center"/>
    </xf>
    <xf numFmtId="180" fontId="35" fillId="0" borderId="47" xfId="0" applyNumberFormat="1" applyFont="1" applyFill="1" applyBorder="1" applyAlignment="1">
      <alignment vertical="center"/>
    </xf>
    <xf numFmtId="180" fontId="37" fillId="0" borderId="47" xfId="0" applyNumberFormat="1" applyFont="1" applyFill="1" applyBorder="1" applyAlignment="1">
      <alignment horizontal="center" vertical="center"/>
    </xf>
    <xf numFmtId="183" fontId="35" fillId="0" borderId="47" xfId="0" applyNumberFormat="1" applyFont="1" applyFill="1" applyBorder="1" applyAlignment="1">
      <alignment horizontal="center" vertical="center"/>
    </xf>
    <xf numFmtId="183" fontId="35" fillId="0" borderId="48" xfId="0" applyNumberFormat="1" applyFont="1" applyFill="1" applyBorder="1" applyAlignment="1">
      <alignment horizontal="center" vertical="center"/>
    </xf>
    <xf numFmtId="170" fontId="37" fillId="0" borderId="8" xfId="400" applyNumberFormat="1" applyFont="1" applyFill="1" applyBorder="1" applyAlignment="1">
      <alignment horizontal="center" vertical="center" wrapText="1"/>
    </xf>
    <xf numFmtId="0" fontId="25" fillId="0" borderId="0" xfId="0" applyFont="1" applyFill="1"/>
    <xf numFmtId="0" fontId="7" fillId="0" borderId="0" xfId="0" applyFont="1" applyFill="1"/>
    <xf numFmtId="0" fontId="7" fillId="0" borderId="8" xfId="0" applyFont="1" applyFill="1" applyBorder="1" applyAlignment="1">
      <alignment horizontal="left" vertical="center" wrapText="1"/>
    </xf>
    <xf numFmtId="169" fontId="43" fillId="0" borderId="0" xfId="0" applyNumberFormat="1" applyFont="1" applyBorder="1" applyAlignment="1">
      <alignment horizontal="center"/>
    </xf>
    <xf numFmtId="180" fontId="3" fillId="0" borderId="0" xfId="0" applyNumberFormat="1" applyFont="1" applyFill="1" applyAlignment="1">
      <alignment vertical="center"/>
    </xf>
    <xf numFmtId="0" fontId="37" fillId="4" borderId="8" xfId="0" applyFont="1" applyFill="1" applyBorder="1" applyAlignment="1">
      <alignment horizontal="center" vertical="center" wrapText="1"/>
    </xf>
    <xf numFmtId="183" fontId="7" fillId="4" borderId="46" xfId="0" applyNumberFormat="1" applyFont="1" applyFill="1" applyBorder="1" applyAlignment="1">
      <alignment horizontal="center" vertical="center" wrapText="1"/>
    </xf>
    <xf numFmtId="170" fontId="35" fillId="0" borderId="8" xfId="400" applyNumberFormat="1" applyFont="1" applyFill="1" applyBorder="1" applyAlignment="1">
      <alignment horizontal="right" vertical="center"/>
    </xf>
    <xf numFmtId="180" fontId="35" fillId="0" borderId="8" xfId="0" applyNumberFormat="1" applyFont="1" applyFill="1" applyBorder="1" applyAlignment="1">
      <alignment horizontal="right" vertical="center" wrapText="1"/>
    </xf>
    <xf numFmtId="183" fontId="35" fillId="0" borderId="8" xfId="0" applyNumberFormat="1" applyFont="1" applyFill="1" applyBorder="1" applyAlignment="1">
      <alignment horizontal="right" vertical="center" wrapText="1"/>
    </xf>
    <xf numFmtId="0" fontId="35" fillId="4" borderId="8" xfId="0" applyFont="1" applyFill="1" applyBorder="1" applyAlignment="1">
      <alignment horizontal="center" vertical="center" wrapText="1"/>
    </xf>
    <xf numFmtId="180" fontId="35" fillId="4" borderId="8" xfId="0" applyNumberFormat="1" applyFont="1" applyFill="1" applyBorder="1" applyAlignment="1">
      <alignment horizontal="right" vertical="center" wrapText="1"/>
    </xf>
    <xf numFmtId="180" fontId="26" fillId="0" borderId="8" xfId="0" applyNumberFormat="1" applyFont="1" applyFill="1" applyBorder="1" applyAlignment="1">
      <alignment horizontal="right" vertical="center" wrapText="1"/>
    </xf>
    <xf numFmtId="170" fontId="35" fillId="4" borderId="8" xfId="400" applyNumberFormat="1" applyFont="1" applyFill="1" applyBorder="1" applyAlignment="1">
      <alignment horizontal="right" vertical="center"/>
    </xf>
    <xf numFmtId="170" fontId="35" fillId="0" borderId="8" xfId="400" applyNumberFormat="1" applyFont="1" applyFill="1" applyBorder="1" applyAlignment="1">
      <alignment horizontal="right" vertical="center" wrapText="1"/>
    </xf>
    <xf numFmtId="170" fontId="74" fillId="0" borderId="8" xfId="400" applyNumberFormat="1" applyFont="1" applyBorder="1" applyAlignment="1">
      <alignment horizontal="right" vertical="center" wrapText="1"/>
    </xf>
    <xf numFmtId="170" fontId="74" fillId="0" borderId="8" xfId="400" applyNumberFormat="1" applyFont="1" applyFill="1" applyBorder="1" applyAlignment="1">
      <alignment horizontal="right" vertical="center" wrapText="1"/>
    </xf>
    <xf numFmtId="0" fontId="7" fillId="4" borderId="8" xfId="0" applyFont="1" applyFill="1" applyBorder="1" applyAlignment="1">
      <alignment horizontal="left" vertical="center" wrapText="1"/>
    </xf>
    <xf numFmtId="183" fontId="10" fillId="4" borderId="46" xfId="0" applyNumberFormat="1" applyFont="1" applyFill="1" applyBorder="1" applyAlignment="1">
      <alignment horizontal="center" vertical="center"/>
    </xf>
    <xf numFmtId="180" fontId="10" fillId="4" borderId="0" xfId="0" applyNumberFormat="1" applyFont="1" applyFill="1"/>
    <xf numFmtId="188" fontId="74" fillId="0" borderId="8" xfId="400" applyNumberFormat="1" applyFont="1" applyFill="1" applyBorder="1" applyAlignment="1">
      <alignment horizontal="right" vertical="center" wrapText="1"/>
    </xf>
    <xf numFmtId="0" fontId="79" fillId="0" borderId="8" xfId="0" applyFont="1" applyFill="1" applyBorder="1" applyAlignment="1">
      <alignment horizontal="center" vertical="center" wrapText="1"/>
    </xf>
    <xf numFmtId="0" fontId="37" fillId="0" borderId="50" xfId="0" applyFont="1" applyFill="1" applyBorder="1" applyAlignment="1">
      <alignment horizontal="center" vertical="center" wrapText="1"/>
    </xf>
    <xf numFmtId="183" fontId="7" fillId="0" borderId="51" xfId="0" applyNumberFormat="1" applyFont="1" applyFill="1" applyBorder="1" applyAlignment="1">
      <alignment horizontal="center" vertical="center" wrapText="1"/>
    </xf>
    <xf numFmtId="170" fontId="76" fillId="0" borderId="8" xfId="400" applyNumberFormat="1" applyFont="1" applyFill="1" applyBorder="1" applyAlignment="1">
      <alignment horizontal="right" vertical="center" wrapText="1"/>
    </xf>
    <xf numFmtId="170" fontId="74" fillId="0" borderId="50" xfId="400" applyNumberFormat="1" applyFont="1" applyFill="1" applyBorder="1" applyAlignment="1">
      <alignment horizontal="right" vertical="center" wrapText="1"/>
    </xf>
    <xf numFmtId="180" fontId="3" fillId="4" borderId="0" xfId="0" applyNumberFormat="1" applyFont="1" applyFill="1" applyAlignment="1">
      <alignment horizontal="left" vertical="center" wrapText="1"/>
    </xf>
    <xf numFmtId="180" fontId="26" fillId="0" borderId="52" xfId="0" applyNumberFormat="1" applyFont="1" applyFill="1" applyBorder="1" applyAlignment="1">
      <alignment horizontal="center" vertical="center"/>
    </xf>
    <xf numFmtId="170" fontId="74" fillId="4" borderId="8" xfId="400" applyNumberFormat="1" applyFont="1" applyFill="1" applyBorder="1" applyAlignment="1">
      <alignment horizontal="right" vertical="center" wrapText="1"/>
    </xf>
    <xf numFmtId="3" fontId="26" fillId="0" borderId="53" xfId="0" applyNumberFormat="1" applyFont="1" applyFill="1" applyBorder="1" applyAlignment="1">
      <alignment vertical="center"/>
    </xf>
    <xf numFmtId="170" fontId="26" fillId="0" borderId="8" xfId="400" applyNumberFormat="1" applyFont="1" applyFill="1" applyBorder="1" applyAlignment="1">
      <alignment horizontal="right" vertical="center"/>
    </xf>
    <xf numFmtId="0" fontId="50" fillId="0" borderId="8" xfId="0" applyFont="1" applyFill="1" applyBorder="1" applyAlignment="1">
      <alignment horizontal="left" vertical="center" wrapText="1"/>
    </xf>
    <xf numFmtId="0" fontId="71" fillId="0" borderId="8" xfId="0" applyFont="1" applyFill="1" applyBorder="1" applyAlignment="1">
      <alignment horizontal="left" vertical="center" wrapText="1"/>
    </xf>
    <xf numFmtId="0" fontId="71" fillId="4" borderId="8" xfId="0" applyFont="1" applyFill="1" applyBorder="1" applyAlignment="1">
      <alignment horizontal="left" vertical="center" wrapText="1"/>
    </xf>
    <xf numFmtId="180" fontId="7" fillId="0" borderId="47" xfId="0" applyNumberFormat="1" applyFont="1" applyFill="1" applyBorder="1" applyAlignment="1">
      <alignment vertical="center"/>
    </xf>
    <xf numFmtId="180" fontId="80" fillId="0" borderId="0" xfId="0" applyNumberFormat="1" applyFont="1" applyFill="1"/>
    <xf numFmtId="0" fontId="35" fillId="0" borderId="8" xfId="0" applyFont="1" applyFill="1" applyBorder="1" applyAlignment="1">
      <alignment horizontal="right" vertical="center" wrapText="1"/>
    </xf>
    <xf numFmtId="180" fontId="35" fillId="0" borderId="0" xfId="0" applyNumberFormat="1" applyFont="1" applyFill="1" applyAlignment="1">
      <alignment vertical="center"/>
    </xf>
    <xf numFmtId="0" fontId="26" fillId="0" borderId="54" xfId="0" applyFont="1" applyFill="1" applyBorder="1" applyAlignment="1">
      <alignment horizontal="center" vertical="center" wrapText="1"/>
    </xf>
    <xf numFmtId="180" fontId="42" fillId="4" borderId="0" xfId="0" applyNumberFormat="1" applyFont="1" applyFill="1" applyAlignment="1">
      <alignment horizontal="center"/>
    </xf>
    <xf numFmtId="180" fontId="52" fillId="4" borderId="0" xfId="0" applyNumberFormat="1" applyFont="1" applyFill="1" applyAlignment="1">
      <alignment horizontal="center" vertical="center"/>
    </xf>
    <xf numFmtId="0" fontId="36" fillId="4" borderId="8" xfId="0" applyFont="1" applyFill="1" applyBorder="1" applyAlignment="1">
      <alignment horizontal="center" vertical="center" wrapText="1"/>
    </xf>
    <xf numFmtId="183" fontId="35" fillId="4" borderId="8" xfId="0" applyNumberFormat="1" applyFont="1" applyFill="1" applyBorder="1" applyAlignment="1">
      <alignment horizontal="right" vertical="center" wrapText="1"/>
    </xf>
    <xf numFmtId="0" fontId="26" fillId="4" borderId="8" xfId="0" applyFont="1" applyFill="1" applyBorder="1" applyAlignment="1">
      <alignment horizontal="center" vertical="center" wrapText="1"/>
    </xf>
    <xf numFmtId="0" fontId="74" fillId="4" borderId="8" xfId="0" applyFont="1" applyFill="1" applyBorder="1" applyAlignment="1">
      <alignment horizontal="center" vertical="center" wrapText="1"/>
    </xf>
    <xf numFmtId="180" fontId="26" fillId="4" borderId="8" xfId="0" applyNumberFormat="1" applyFont="1" applyFill="1" applyBorder="1" applyAlignment="1">
      <alignment horizontal="right" vertical="center" wrapText="1"/>
    </xf>
    <xf numFmtId="0" fontId="37" fillId="4" borderId="50" xfId="0" applyFont="1" applyFill="1" applyBorder="1" applyAlignment="1">
      <alignment horizontal="center" vertical="center" wrapText="1"/>
    </xf>
    <xf numFmtId="180" fontId="37" fillId="4" borderId="47" xfId="0" applyNumberFormat="1" applyFont="1" applyFill="1" applyBorder="1" applyAlignment="1">
      <alignment horizontal="center" vertical="center"/>
    </xf>
    <xf numFmtId="0" fontId="26" fillId="0" borderId="55" xfId="0" applyFont="1" applyFill="1" applyBorder="1" applyAlignment="1">
      <alignment horizontal="center" vertical="center"/>
    </xf>
    <xf numFmtId="0" fontId="26" fillId="0" borderId="1" xfId="0" applyFont="1" applyFill="1" applyBorder="1" applyAlignment="1">
      <alignment horizontal="center" vertical="center"/>
    </xf>
    <xf numFmtId="0" fontId="26" fillId="4" borderId="1" xfId="0" applyFont="1" applyFill="1" applyBorder="1" applyAlignment="1">
      <alignment horizontal="center" vertical="center"/>
    </xf>
    <xf numFmtId="1" fontId="26" fillId="0" borderId="1" xfId="0" applyNumberFormat="1" applyFont="1" applyFill="1" applyBorder="1" applyAlignment="1">
      <alignment horizontal="center" vertical="center" wrapText="1"/>
    </xf>
    <xf numFmtId="1" fontId="26" fillId="0" borderId="56" xfId="0" applyNumberFormat="1" applyFont="1" applyFill="1" applyBorder="1" applyAlignment="1">
      <alignment horizontal="center" vertical="center" wrapText="1"/>
    </xf>
    <xf numFmtId="180" fontId="26" fillId="0" borderId="1" xfId="0" applyNumberFormat="1" applyFont="1" applyFill="1" applyBorder="1" applyAlignment="1">
      <alignment horizontal="center" vertical="center"/>
    </xf>
    <xf numFmtId="0" fontId="26" fillId="0" borderId="8" xfId="0" applyFont="1" applyFill="1" applyBorder="1" applyAlignment="1">
      <alignment horizontal="right" vertical="center" wrapText="1"/>
    </xf>
    <xf numFmtId="183" fontId="26" fillId="0" borderId="8" xfId="0" applyNumberFormat="1" applyFont="1" applyFill="1" applyBorder="1" applyAlignment="1">
      <alignment horizontal="right" vertical="center" wrapText="1"/>
    </xf>
    <xf numFmtId="183" fontId="10" fillId="0" borderId="8" xfId="0" applyNumberFormat="1" applyFont="1" applyFill="1" applyBorder="1" applyAlignment="1">
      <alignment horizontal="right" vertical="center"/>
    </xf>
    <xf numFmtId="180" fontId="10" fillId="0" borderId="8" xfId="0" applyNumberFormat="1" applyFont="1" applyFill="1" applyBorder="1" applyAlignment="1">
      <alignment horizontal="right" vertical="center"/>
    </xf>
    <xf numFmtId="180" fontId="10" fillId="4" borderId="8" xfId="0" applyNumberFormat="1" applyFont="1" applyFill="1" applyBorder="1" applyAlignment="1">
      <alignment horizontal="right" vertical="center"/>
    </xf>
    <xf numFmtId="183" fontId="10" fillId="4" borderId="8" xfId="0" applyNumberFormat="1" applyFont="1" applyFill="1" applyBorder="1" applyAlignment="1">
      <alignment horizontal="right" vertical="center"/>
    </xf>
    <xf numFmtId="0" fontId="74" fillId="0" borderId="8" xfId="0" applyFont="1" applyFill="1" applyBorder="1" applyAlignment="1">
      <alignment horizontal="right" vertical="center" wrapText="1"/>
    </xf>
    <xf numFmtId="180" fontId="26" fillId="0" borderId="0" xfId="0" applyNumberFormat="1" applyFont="1" applyFill="1" applyAlignment="1">
      <alignment horizontal="center" vertical="center"/>
    </xf>
    <xf numFmtId="180" fontId="38" fillId="0" borderId="0" xfId="0" applyNumberFormat="1" applyFont="1" applyFill="1" applyAlignment="1">
      <alignment horizontal="center" vertical="center" wrapText="1"/>
    </xf>
    <xf numFmtId="180" fontId="26" fillId="0" borderId="54" xfId="0" applyNumberFormat="1" applyFont="1" applyFill="1" applyBorder="1" applyAlignment="1">
      <alignment horizontal="center" vertical="center" wrapText="1"/>
    </xf>
    <xf numFmtId="180" fontId="26" fillId="4" borderId="54" xfId="0" applyNumberFormat="1" applyFont="1" applyFill="1" applyBorder="1" applyAlignment="1">
      <alignment horizontal="center" vertical="center" wrapText="1"/>
    </xf>
    <xf numFmtId="0" fontId="26" fillId="4" borderId="54" xfId="0" applyFont="1" applyFill="1" applyBorder="1" applyAlignment="1">
      <alignment horizontal="center" vertical="center" wrapText="1"/>
    </xf>
    <xf numFmtId="180" fontId="26" fillId="0" borderId="57" xfId="0" applyNumberFormat="1" applyFont="1" applyFill="1" applyBorder="1" applyAlignment="1">
      <alignment horizontal="center" vertical="center" wrapText="1"/>
    </xf>
    <xf numFmtId="183" fontId="10" fillId="4" borderId="0" xfId="0" applyNumberFormat="1" applyFont="1" applyFill="1" applyAlignment="1">
      <alignment horizontal="center"/>
    </xf>
    <xf numFmtId="183" fontId="10" fillId="4" borderId="0" xfId="0" applyNumberFormat="1" applyFont="1" applyFill="1" applyAlignment="1">
      <alignment horizontal="center" vertical="center"/>
    </xf>
    <xf numFmtId="1" fontId="26" fillId="4" borderId="1" xfId="0" applyNumberFormat="1" applyFont="1" applyFill="1" applyBorder="1" applyAlignment="1">
      <alignment horizontal="center" vertical="center" wrapText="1"/>
    </xf>
    <xf numFmtId="183" fontId="35" fillId="4" borderId="47" xfId="0" applyNumberFormat="1" applyFont="1" applyFill="1" applyBorder="1" applyAlignment="1">
      <alignment horizontal="center" vertical="center"/>
    </xf>
    <xf numFmtId="0" fontId="35" fillId="0" borderId="50" xfId="0" applyFont="1" applyFill="1" applyBorder="1" applyAlignment="1">
      <alignment horizontal="right" vertical="center" wrapText="1"/>
    </xf>
    <xf numFmtId="180" fontId="35" fillId="0" borderId="50" xfId="0" applyNumberFormat="1" applyFont="1" applyFill="1" applyBorder="1" applyAlignment="1">
      <alignment horizontal="right" vertical="center" wrapText="1"/>
    </xf>
    <xf numFmtId="183" fontId="35" fillId="0" borderId="50" xfId="0" applyNumberFormat="1" applyFont="1" applyFill="1" applyBorder="1" applyAlignment="1">
      <alignment horizontal="right" vertical="center" wrapText="1"/>
    </xf>
    <xf numFmtId="180" fontId="78" fillId="0" borderId="8" xfId="0" applyNumberFormat="1" applyFont="1" applyFill="1" applyBorder="1" applyAlignment="1">
      <alignment horizontal="right" vertical="center"/>
    </xf>
    <xf numFmtId="183" fontId="78" fillId="0" borderId="8" xfId="0" applyNumberFormat="1" applyFont="1" applyFill="1" applyBorder="1" applyAlignment="1">
      <alignment horizontal="right" vertical="center"/>
    </xf>
    <xf numFmtId="183" fontId="78" fillId="0" borderId="46" xfId="0" applyNumberFormat="1" applyFont="1" applyFill="1" applyBorder="1" applyAlignment="1">
      <alignment horizontal="center" vertical="center"/>
    </xf>
    <xf numFmtId="180" fontId="78" fillId="0" borderId="0" xfId="0" applyNumberFormat="1" applyFont="1" applyFill="1"/>
    <xf numFmtId="0" fontId="81" fillId="0" borderId="8" xfId="0" applyFont="1" applyFill="1" applyBorder="1" applyAlignment="1">
      <alignment horizontal="center" vertical="center" wrapText="1"/>
    </xf>
    <xf numFmtId="183" fontId="83" fillId="0" borderId="0" xfId="0" applyNumberFormat="1" applyFont="1" applyFill="1" applyAlignment="1">
      <alignment horizontal="center"/>
    </xf>
    <xf numFmtId="180" fontId="83" fillId="0" borderId="0" xfId="0" applyNumberFormat="1" applyFont="1" applyFill="1"/>
    <xf numFmtId="0" fontId="82" fillId="0" borderId="0" xfId="0" applyFont="1" applyFill="1" applyAlignment="1"/>
    <xf numFmtId="0" fontId="84" fillId="0" borderId="0" xfId="0" applyFont="1" applyFill="1"/>
    <xf numFmtId="180" fontId="83" fillId="0" borderId="0" xfId="0" applyNumberFormat="1" applyFont="1" applyFill="1" applyAlignment="1">
      <alignment horizontal="center"/>
    </xf>
    <xf numFmtId="3" fontId="7" fillId="0" borderId="47" xfId="0" applyNumberFormat="1" applyFont="1" applyFill="1" applyBorder="1" applyAlignment="1">
      <alignment horizontal="right" vertical="center" wrapText="1"/>
    </xf>
    <xf numFmtId="180" fontId="26" fillId="0" borderId="0" xfId="0" applyNumberFormat="1" applyFont="1" applyFill="1"/>
    <xf numFmtId="180" fontId="23" fillId="0" borderId="0" xfId="0" applyNumberFormat="1" applyFont="1" applyFill="1" applyAlignment="1">
      <alignment horizontal="center" vertical="center"/>
    </xf>
    <xf numFmtId="180" fontId="7" fillId="0" borderId="0" xfId="0" applyNumberFormat="1" applyFont="1" applyFill="1"/>
    <xf numFmtId="0" fontId="27" fillId="0" borderId="0" xfId="0" applyFont="1" applyFill="1" applyAlignment="1">
      <alignment horizontal="center" vertical="center"/>
    </xf>
    <xf numFmtId="0" fontId="183" fillId="0" borderId="0" xfId="1262" applyFill="1"/>
    <xf numFmtId="0" fontId="0" fillId="0" borderId="0" xfId="0" applyFill="1"/>
    <xf numFmtId="1" fontId="37" fillId="0" borderId="0" xfId="1257" applyFont="1" applyFill="1"/>
    <xf numFmtId="169" fontId="231" fillId="0" borderId="0" xfId="1257" applyNumberFormat="1" applyFont="1" applyFill="1" applyBorder="1" applyAlignment="1">
      <alignment horizontal="center"/>
    </xf>
    <xf numFmtId="169" fontId="232" fillId="0" borderId="0" xfId="1257" applyNumberFormat="1" applyFont="1" applyFill="1" applyBorder="1" applyAlignment="1">
      <alignment horizontal="center"/>
    </xf>
    <xf numFmtId="1" fontId="232" fillId="0" borderId="0" xfId="1257" applyNumberFormat="1" applyFont="1" applyFill="1" applyBorder="1" applyAlignment="1">
      <alignment horizontal="center"/>
    </xf>
    <xf numFmtId="0" fontId="233" fillId="0" borderId="0" xfId="1262" applyFont="1" applyFill="1" applyBorder="1"/>
    <xf numFmtId="0" fontId="234" fillId="0" borderId="0" xfId="0" applyFont="1" applyFill="1" applyBorder="1"/>
    <xf numFmtId="0" fontId="234" fillId="0" borderId="1" xfId="0" applyFont="1" applyFill="1" applyBorder="1"/>
    <xf numFmtId="0" fontId="36" fillId="0" borderId="25" xfId="1262" applyFont="1" applyFill="1" applyBorder="1" applyAlignment="1">
      <alignment horizontal="center" vertical="center" wrapText="1"/>
    </xf>
    <xf numFmtId="1" fontId="36" fillId="0" borderId="59" xfId="1257" applyFont="1" applyFill="1" applyBorder="1" applyAlignment="1">
      <alignment horizontal="center" vertical="center" wrapText="1"/>
    </xf>
    <xf numFmtId="0" fontId="36" fillId="0" borderId="60" xfId="1262" applyFont="1" applyFill="1" applyBorder="1" applyAlignment="1">
      <alignment horizontal="center" vertical="center" wrapText="1"/>
    </xf>
    <xf numFmtId="0" fontId="36" fillId="0" borderId="8" xfId="1262" applyFont="1" applyFill="1" applyBorder="1" applyAlignment="1">
      <alignment horizontal="center" vertical="center" wrapText="1"/>
    </xf>
    <xf numFmtId="0" fontId="37" fillId="0" borderId="8" xfId="1262" applyFont="1" applyFill="1" applyBorder="1" applyAlignment="1">
      <alignment horizontal="center" vertical="center" wrapText="1"/>
    </xf>
    <xf numFmtId="1" fontId="36" fillId="0" borderId="61" xfId="1257" applyFont="1" applyFill="1" applyBorder="1" applyAlignment="1">
      <alignment horizontal="center" vertical="center" wrapText="1"/>
    </xf>
    <xf numFmtId="0" fontId="36" fillId="0" borderId="46" xfId="1262" applyFont="1" applyFill="1" applyBorder="1" applyAlignment="1">
      <alignment horizontal="center" vertical="center" wrapText="1"/>
    </xf>
    <xf numFmtId="1" fontId="40" fillId="0" borderId="50" xfId="1257" applyFont="1" applyFill="1" applyBorder="1" applyAlignment="1">
      <alignment horizontal="center" vertical="center" wrapText="1"/>
    </xf>
    <xf numFmtId="0" fontId="37" fillId="0" borderId="46" xfId="1262" applyFont="1" applyFill="1" applyBorder="1" applyAlignment="1">
      <alignment horizontal="center" vertical="center" wrapText="1"/>
    </xf>
    <xf numFmtId="0" fontId="36" fillId="0" borderId="13" xfId="1262" applyFont="1" applyFill="1" applyBorder="1" applyAlignment="1">
      <alignment horizontal="center" vertical="center" wrapText="1"/>
    </xf>
    <xf numFmtId="1" fontId="39" fillId="0" borderId="11" xfId="1257" applyFont="1" applyFill="1" applyBorder="1" applyAlignment="1">
      <alignment horizontal="center" vertical="center" wrapText="1"/>
    </xf>
    <xf numFmtId="0" fontId="36" fillId="0" borderId="62" xfId="1262" applyFont="1" applyFill="1" applyBorder="1" applyAlignment="1">
      <alignment horizontal="center" vertical="center" wrapText="1"/>
    </xf>
    <xf numFmtId="170" fontId="36" fillId="0" borderId="8" xfId="400" applyNumberFormat="1" applyFont="1" applyFill="1" applyBorder="1" applyAlignment="1">
      <alignment horizontal="center" vertical="center" wrapText="1"/>
    </xf>
    <xf numFmtId="1" fontId="235" fillId="0" borderId="61" xfId="1257" applyNumberFormat="1" applyFont="1" applyFill="1" applyBorder="1" applyAlignment="1">
      <alignment horizontal="center"/>
    </xf>
    <xf numFmtId="168" fontId="235" fillId="0" borderId="46" xfId="1257" applyNumberFormat="1" applyFont="1" applyFill="1" applyBorder="1" applyAlignment="1">
      <alignment horizontal="right"/>
    </xf>
    <xf numFmtId="0" fontId="36" fillId="0" borderId="8" xfId="1259" applyFont="1" applyFill="1" applyBorder="1" applyAlignment="1">
      <alignment horizontal="center" vertical="center" wrapText="1"/>
    </xf>
    <xf numFmtId="168" fontId="231" fillId="0" borderId="46" xfId="1257" applyNumberFormat="1" applyFont="1" applyFill="1" applyBorder="1" applyAlignment="1">
      <alignment horizontal="right"/>
    </xf>
    <xf numFmtId="0" fontId="236" fillId="0" borderId="0" xfId="1262" applyFont="1" applyFill="1"/>
    <xf numFmtId="0" fontId="237" fillId="0" borderId="0" xfId="0" applyFont="1" applyFill="1"/>
    <xf numFmtId="168" fontId="239" fillId="0" borderId="46" xfId="1257" applyNumberFormat="1" applyFont="1" applyFill="1" applyBorder="1" applyAlignment="1">
      <alignment horizontal="center" vertical="center"/>
    </xf>
    <xf numFmtId="0" fontId="46" fillId="0" borderId="0" xfId="0" applyFont="1" applyFill="1"/>
    <xf numFmtId="0" fontId="183" fillId="0" borderId="0" xfId="1262" applyFont="1" applyFill="1"/>
    <xf numFmtId="168" fontId="235" fillId="4" borderId="46" xfId="1257" applyNumberFormat="1" applyFont="1" applyFill="1" applyBorder="1" applyAlignment="1">
      <alignment horizontal="right"/>
    </xf>
    <xf numFmtId="0" fontId="183" fillId="4" borderId="0" xfId="1262" applyFill="1"/>
    <xf numFmtId="0" fontId="0" fillId="4" borderId="0" xfId="0" applyFill="1"/>
    <xf numFmtId="168" fontId="240" fillId="0" borderId="46" xfId="1257" applyNumberFormat="1" applyFont="1" applyFill="1" applyBorder="1" applyAlignment="1">
      <alignment horizontal="right"/>
    </xf>
    <xf numFmtId="0" fontId="241" fillId="0" borderId="0" xfId="1262" applyFont="1" applyFill="1"/>
    <xf numFmtId="0" fontId="33" fillId="0" borderId="0" xfId="0" applyFont="1" applyFill="1"/>
    <xf numFmtId="170" fontId="37" fillId="4" borderId="8" xfId="400" applyNumberFormat="1" applyFont="1" applyFill="1" applyBorder="1" applyAlignment="1">
      <alignment horizontal="center" vertical="center" wrapText="1"/>
    </xf>
    <xf numFmtId="0" fontId="36" fillId="0" borderId="46" xfId="1259" applyFont="1" applyFill="1" applyBorder="1" applyAlignment="1">
      <alignment horizontal="center" vertical="center" wrapText="1"/>
    </xf>
    <xf numFmtId="0" fontId="36" fillId="0" borderId="49" xfId="1259" applyFont="1" applyFill="1" applyBorder="1" applyAlignment="1">
      <alignment horizontal="center" vertical="center" wrapText="1"/>
    </xf>
    <xf numFmtId="168" fontId="242" fillId="4" borderId="46" xfId="1257" applyNumberFormat="1" applyFont="1" applyFill="1" applyBorder="1" applyAlignment="1">
      <alignment horizontal="right"/>
    </xf>
    <xf numFmtId="0" fontId="243" fillId="4" borderId="0" xfId="1262" applyFont="1" applyFill="1"/>
    <xf numFmtId="0" fontId="244" fillId="4" borderId="0" xfId="0" applyFont="1" applyFill="1"/>
    <xf numFmtId="168" fontId="240" fillId="4" borderId="46" xfId="1257" applyNumberFormat="1" applyFont="1" applyFill="1" applyBorder="1" applyAlignment="1">
      <alignment horizontal="right"/>
    </xf>
    <xf numFmtId="0" fontId="241" fillId="4" borderId="0" xfId="1262" applyFont="1" applyFill="1"/>
    <xf numFmtId="0" fontId="33" fillId="4" borderId="0" xfId="0" applyFont="1" applyFill="1"/>
    <xf numFmtId="1" fontId="246" fillId="0" borderId="58" xfId="1257" applyNumberFormat="1" applyFont="1" applyFill="1" applyBorder="1" applyAlignment="1">
      <alignment horizontal="center"/>
    </xf>
    <xf numFmtId="3" fontId="247" fillId="0" borderId="48" xfId="1257" applyNumberFormat="1" applyFont="1" applyFill="1" applyBorder="1" applyAlignment="1">
      <alignment horizontal="right"/>
    </xf>
    <xf numFmtId="1" fontId="248" fillId="0" borderId="0" xfId="1257" applyFont="1" applyFill="1"/>
    <xf numFmtId="1" fontId="1" fillId="0" borderId="0" xfId="1257" applyFont="1" applyFill="1"/>
    <xf numFmtId="1" fontId="1" fillId="0" borderId="0" xfId="1257" applyNumberFormat="1" applyFont="1" applyFill="1"/>
    <xf numFmtId="1" fontId="1" fillId="0" borderId="0" xfId="1257" applyNumberFormat="1" applyFont="1" applyFill="1" applyAlignment="1">
      <alignment horizontal="center"/>
    </xf>
    <xf numFmtId="1" fontId="1" fillId="0" borderId="0" xfId="1257" applyFont="1" applyFill="1" applyAlignment="1">
      <alignment horizontal="right"/>
    </xf>
    <xf numFmtId="0" fontId="233" fillId="0" borderId="0" xfId="1262" applyFont="1" applyFill="1"/>
    <xf numFmtId="1" fontId="183" fillId="0" borderId="0" xfId="1262" applyNumberFormat="1" applyFill="1"/>
    <xf numFmtId="1" fontId="183" fillId="0" borderId="0" xfId="1262" applyNumberFormat="1" applyFill="1" applyAlignment="1">
      <alignment horizontal="center"/>
    </xf>
    <xf numFmtId="0" fontId="234" fillId="0" borderId="0" xfId="0" applyFont="1" applyFill="1"/>
    <xf numFmtId="1" fontId="0" fillId="0" borderId="0" xfId="0" applyNumberFormat="1" applyFill="1"/>
    <xf numFmtId="1" fontId="0" fillId="0" borderId="0" xfId="0" applyNumberFormat="1" applyFill="1" applyAlignment="1">
      <alignment horizontal="center"/>
    </xf>
    <xf numFmtId="170" fontId="238" fillId="4" borderId="8" xfId="400" applyNumberFormat="1" applyFont="1" applyFill="1" applyBorder="1" applyAlignment="1">
      <alignment horizontal="center" vertical="center" wrapText="1"/>
    </xf>
    <xf numFmtId="170" fontId="36" fillId="4" borderId="8" xfId="400" applyNumberFormat="1" applyFont="1" applyFill="1" applyBorder="1" applyAlignment="1">
      <alignment horizontal="center" vertical="center" wrapText="1"/>
    </xf>
    <xf numFmtId="1" fontId="37" fillId="0" borderId="47" xfId="1257" applyFont="1" applyFill="1" applyBorder="1" applyAlignment="1">
      <alignment horizontal="center"/>
    </xf>
    <xf numFmtId="0" fontId="248" fillId="0" borderId="0" xfId="0" applyFont="1" applyFill="1"/>
    <xf numFmtId="180" fontId="26" fillId="0" borderId="1" xfId="1260" applyNumberFormat="1" applyFont="1" applyFill="1" applyBorder="1" applyAlignment="1">
      <alignment horizontal="center" vertical="center" wrapText="1"/>
    </xf>
    <xf numFmtId="1" fontId="26" fillId="0" borderId="1" xfId="1257" applyFont="1" applyFill="1" applyBorder="1" applyAlignment="1">
      <alignment horizontal="center" vertical="center" wrapText="1"/>
    </xf>
    <xf numFmtId="0" fontId="26" fillId="0" borderId="63" xfId="1258" applyFont="1" applyFill="1" applyBorder="1" applyAlignment="1">
      <alignment horizontal="center" vertical="center" wrapText="1"/>
    </xf>
    <xf numFmtId="0" fontId="26" fillId="0" borderId="25" xfId="1258" applyFont="1" applyFill="1" applyBorder="1" applyAlignment="1">
      <alignment horizontal="center" vertical="center" wrapText="1"/>
    </xf>
    <xf numFmtId="0" fontId="26" fillId="0" borderId="25" xfId="1262" applyFont="1" applyFill="1" applyBorder="1" applyAlignment="1">
      <alignment horizontal="left" vertical="center" wrapText="1"/>
    </xf>
    <xf numFmtId="0" fontId="26" fillId="0" borderId="25" xfId="1262" applyFont="1" applyFill="1" applyBorder="1" applyAlignment="1">
      <alignment horizontal="center" vertical="center" wrapText="1"/>
    </xf>
    <xf numFmtId="0" fontId="35" fillId="0" borderId="25" xfId="1262" applyFont="1" applyFill="1" applyBorder="1" applyAlignment="1">
      <alignment horizontal="center" vertical="center" wrapText="1"/>
    </xf>
    <xf numFmtId="180" fontId="26" fillId="0" borderId="25" xfId="1260" applyNumberFormat="1" applyFont="1" applyFill="1" applyBorder="1" applyAlignment="1">
      <alignment horizontal="center" vertical="center" wrapText="1"/>
    </xf>
    <xf numFmtId="1" fontId="26" fillId="0" borderId="25" xfId="1257" applyFont="1" applyFill="1" applyBorder="1" applyAlignment="1">
      <alignment horizontal="center" vertical="center" wrapText="1"/>
    </xf>
    <xf numFmtId="1" fontId="26" fillId="0" borderId="25" xfId="1262" applyNumberFormat="1" applyFont="1" applyFill="1" applyBorder="1" applyAlignment="1">
      <alignment horizontal="center" vertical="center" wrapText="1"/>
    </xf>
    <xf numFmtId="0" fontId="26" fillId="0" borderId="54" xfId="1258" applyFont="1" applyFill="1" applyBorder="1" applyAlignment="1">
      <alignment horizontal="center" vertical="center" wrapText="1"/>
    </xf>
    <xf numFmtId="0" fontId="35" fillId="0" borderId="8" xfId="1258" applyFont="1" applyFill="1" applyBorder="1" applyAlignment="1">
      <alignment horizontal="center" vertical="center" wrapText="1"/>
    </xf>
    <xf numFmtId="0" fontId="26" fillId="0" borderId="8" xfId="1262" applyFont="1" applyFill="1" applyBorder="1" applyAlignment="1">
      <alignment horizontal="center" vertical="center" wrapText="1"/>
    </xf>
    <xf numFmtId="0" fontId="35" fillId="0" borderId="8" xfId="1262" applyFont="1" applyFill="1" applyBorder="1" applyAlignment="1">
      <alignment horizontal="center" vertical="center" wrapText="1"/>
    </xf>
    <xf numFmtId="180" fontId="26" fillId="0" borderId="8" xfId="1260" applyNumberFormat="1" applyFont="1" applyFill="1" applyBorder="1" applyAlignment="1">
      <alignment horizontal="center" vertical="center" wrapText="1"/>
    </xf>
    <xf numFmtId="1" fontId="26" fillId="0" borderId="8" xfId="1257" applyFont="1" applyFill="1" applyBorder="1" applyAlignment="1">
      <alignment horizontal="center" vertical="center" wrapText="1"/>
    </xf>
    <xf numFmtId="1" fontId="26" fillId="0" borderId="8" xfId="1262" applyNumberFormat="1" applyFont="1" applyFill="1" applyBorder="1" applyAlignment="1">
      <alignment horizontal="center" vertical="center" wrapText="1"/>
    </xf>
    <xf numFmtId="0" fontId="35" fillId="0" borderId="54" xfId="1258" applyFont="1" applyFill="1" applyBorder="1" applyAlignment="1">
      <alignment horizontal="center" vertical="center" wrapText="1"/>
    </xf>
    <xf numFmtId="170" fontId="35" fillId="0" borderId="8" xfId="400" applyNumberFormat="1" applyFont="1" applyFill="1" applyBorder="1" applyAlignment="1">
      <alignment horizontal="center" vertical="center" wrapText="1"/>
    </xf>
    <xf numFmtId="180" fontId="35" fillId="0" borderId="8" xfId="1260" applyNumberFormat="1" applyFont="1" applyFill="1" applyBorder="1" applyAlignment="1">
      <alignment horizontal="center" vertical="center" wrapText="1"/>
    </xf>
    <xf numFmtId="1" fontId="35" fillId="0" borderId="8" xfId="1257" applyFont="1" applyFill="1" applyBorder="1" applyAlignment="1">
      <alignment horizontal="center" vertical="center" wrapText="1"/>
    </xf>
    <xf numFmtId="0" fontId="35" fillId="0" borderId="8" xfId="1262" applyFont="1" applyFill="1" applyBorder="1" applyAlignment="1">
      <alignment horizontal="left" vertical="center" wrapText="1"/>
    </xf>
    <xf numFmtId="179" fontId="35" fillId="0" borderId="8" xfId="1260" applyNumberFormat="1" applyFont="1" applyFill="1" applyBorder="1" applyAlignment="1">
      <alignment horizontal="center" vertical="center" wrapText="1"/>
    </xf>
    <xf numFmtId="0" fontId="26" fillId="0" borderId="43" xfId="1258" applyFont="1" applyFill="1" applyBorder="1" applyAlignment="1">
      <alignment horizontal="center" vertical="center" wrapText="1"/>
    </xf>
    <xf numFmtId="0" fontId="26" fillId="0" borderId="13" xfId="1258" applyFont="1" applyFill="1" applyBorder="1" applyAlignment="1">
      <alignment horizontal="center" vertical="center" wrapText="1"/>
    </xf>
    <xf numFmtId="0" fontId="26" fillId="0" borderId="13" xfId="1262" applyFont="1" applyFill="1" applyBorder="1" applyAlignment="1">
      <alignment horizontal="left" vertical="center" wrapText="1"/>
    </xf>
    <xf numFmtId="0" fontId="26" fillId="0" borderId="13" xfId="1262" applyFont="1" applyFill="1" applyBorder="1" applyAlignment="1">
      <alignment horizontal="center" vertical="center" wrapText="1"/>
    </xf>
    <xf numFmtId="0" fontId="35" fillId="0" borderId="13" xfId="1262" applyFont="1" applyFill="1" applyBorder="1" applyAlignment="1">
      <alignment horizontal="center" vertical="center" wrapText="1"/>
    </xf>
    <xf numFmtId="180" fontId="26" fillId="0" borderId="13" xfId="1260" applyNumberFormat="1" applyFont="1" applyFill="1" applyBorder="1" applyAlignment="1">
      <alignment horizontal="center" vertical="center" wrapText="1"/>
    </xf>
    <xf numFmtId="1" fontId="26" fillId="0" borderId="13" xfId="1257" applyFont="1" applyFill="1" applyBorder="1" applyAlignment="1">
      <alignment horizontal="center" vertical="center" wrapText="1"/>
    </xf>
    <xf numFmtId="1" fontId="26" fillId="0" borderId="13" xfId="1262" applyNumberFormat="1" applyFont="1" applyFill="1" applyBorder="1" applyAlignment="1">
      <alignment horizontal="center" vertical="center" wrapText="1"/>
    </xf>
    <xf numFmtId="0" fontId="35" fillId="0" borderId="54" xfId="0" applyFont="1" applyFill="1" applyBorder="1" applyAlignment="1">
      <alignment horizontal="center" vertical="center"/>
    </xf>
    <xf numFmtId="170" fontId="26" fillId="0" borderId="8" xfId="400" applyNumberFormat="1" applyFont="1" applyFill="1" applyBorder="1" applyAlignment="1">
      <alignment horizontal="center" vertical="center" wrapText="1"/>
    </xf>
    <xf numFmtId="0" fontId="26" fillId="0" borderId="8" xfId="1259" applyFont="1" applyFill="1" applyBorder="1" applyAlignment="1">
      <alignment horizontal="center" vertical="center" wrapText="1"/>
    </xf>
    <xf numFmtId="170" fontId="26" fillId="0" borderId="8" xfId="400" applyNumberFormat="1" applyFont="1" applyFill="1" applyBorder="1" applyAlignment="1">
      <alignment horizontal="left" vertical="center" wrapText="1"/>
    </xf>
    <xf numFmtId="0" fontId="35" fillId="0" borderId="8" xfId="1259" applyFont="1" applyFill="1" applyBorder="1" applyAlignment="1">
      <alignment horizontal="center" vertical="center" wrapText="1"/>
    </xf>
    <xf numFmtId="170" fontId="35" fillId="0" borderId="8" xfId="400" applyNumberFormat="1" applyFont="1" applyFill="1" applyBorder="1" applyAlignment="1">
      <alignment horizontal="left" vertical="center" wrapText="1"/>
    </xf>
    <xf numFmtId="0" fontId="35" fillId="4" borderId="54" xfId="0" applyFont="1" applyFill="1" applyBorder="1" applyAlignment="1">
      <alignment horizontal="center" vertical="center"/>
    </xf>
    <xf numFmtId="0" fontId="35" fillId="4" borderId="8" xfId="1259" applyFont="1" applyFill="1" applyBorder="1" applyAlignment="1">
      <alignment horizontal="center" vertical="center" wrapText="1"/>
    </xf>
    <xf numFmtId="170" fontId="35" fillId="4" borderId="8" xfId="400" applyNumberFormat="1" applyFont="1" applyFill="1" applyBorder="1" applyAlignment="1">
      <alignment horizontal="center" vertical="center" wrapText="1"/>
    </xf>
    <xf numFmtId="0" fontId="26" fillId="0" borderId="8" xfId="1259" applyFont="1" applyFill="1" applyBorder="1" applyAlignment="1">
      <alignment horizontal="left" vertical="center" wrapText="1"/>
    </xf>
    <xf numFmtId="0" fontId="249" fillId="4" borderId="54" xfId="0" applyFont="1" applyFill="1" applyBorder="1" applyAlignment="1">
      <alignment horizontal="center" vertical="center"/>
    </xf>
    <xf numFmtId="0" fontId="249" fillId="4" borderId="8" xfId="1259" applyFont="1" applyFill="1" applyBorder="1" applyAlignment="1">
      <alignment horizontal="center" vertical="center" wrapText="1"/>
    </xf>
    <xf numFmtId="170" fontId="249" fillId="4" borderId="8" xfId="400" applyNumberFormat="1" applyFont="1" applyFill="1" applyBorder="1" applyAlignment="1">
      <alignment horizontal="center" vertical="center" wrapText="1"/>
    </xf>
    <xf numFmtId="0" fontId="26" fillId="4" borderId="8" xfId="1259" applyFont="1" applyFill="1" applyBorder="1" applyAlignment="1">
      <alignment horizontal="center" vertical="center" wrapText="1"/>
    </xf>
    <xf numFmtId="170" fontId="26" fillId="4" borderId="8" xfId="400" applyNumberFormat="1" applyFont="1" applyFill="1" applyBorder="1" applyAlignment="1">
      <alignment horizontal="left" vertical="center" wrapText="1"/>
    </xf>
    <xf numFmtId="170" fontId="26" fillId="4" borderId="8" xfId="400" applyNumberFormat="1" applyFont="1" applyFill="1" applyBorder="1" applyAlignment="1">
      <alignment horizontal="center" vertical="center" wrapText="1"/>
    </xf>
    <xf numFmtId="170" fontId="249" fillId="4" borderId="8" xfId="400" applyNumberFormat="1" applyFont="1" applyFill="1" applyBorder="1" applyAlignment="1">
      <alignment horizontal="left" vertical="center" wrapText="1"/>
    </xf>
    <xf numFmtId="0" fontId="35" fillId="0" borderId="52" xfId="0" applyFont="1" applyFill="1" applyBorder="1" applyAlignment="1">
      <alignment horizontal="center" vertical="center"/>
    </xf>
    <xf numFmtId="1" fontId="35" fillId="0" borderId="47" xfId="1257" applyFont="1" applyFill="1" applyBorder="1"/>
    <xf numFmtId="169" fontId="73" fillId="0" borderId="47" xfId="1257" applyNumberFormat="1" applyFont="1" applyFill="1" applyBorder="1"/>
    <xf numFmtId="1" fontId="73" fillId="0" borderId="47" xfId="1257" applyNumberFormat="1" applyFont="1" applyFill="1" applyBorder="1"/>
    <xf numFmtId="170" fontId="249" fillId="0" borderId="8" xfId="400" applyNumberFormat="1" applyFont="1" applyFill="1" applyBorder="1" applyAlignment="1">
      <alignment horizontal="center" vertical="center" wrapText="1"/>
    </xf>
    <xf numFmtId="168" fontId="3" fillId="0" borderId="8" xfId="1257" applyNumberFormat="1" applyFont="1" applyFill="1" applyBorder="1" applyAlignment="1">
      <alignment horizontal="center" vertical="center" wrapText="1"/>
    </xf>
    <xf numFmtId="1" fontId="3" fillId="0" borderId="8" xfId="1257" applyNumberFormat="1" applyFont="1" applyFill="1" applyBorder="1" applyAlignment="1">
      <alignment horizontal="center" vertical="center" wrapText="1"/>
    </xf>
    <xf numFmtId="169" fontId="231" fillId="0" borderId="0" xfId="1257" applyNumberFormat="1" applyFont="1" applyFill="1" applyBorder="1" applyAlignment="1">
      <alignment horizontal="left"/>
    </xf>
    <xf numFmtId="0" fontId="26" fillId="0" borderId="8" xfId="1262" applyFont="1" applyFill="1" applyBorder="1" applyAlignment="1">
      <alignment horizontal="left" vertical="center" wrapText="1"/>
    </xf>
    <xf numFmtId="170" fontId="35" fillId="4" borderId="8" xfId="400" applyNumberFormat="1" applyFont="1" applyFill="1" applyBorder="1" applyAlignment="1">
      <alignment horizontal="left" vertical="center" wrapText="1"/>
    </xf>
    <xf numFmtId="1" fontId="3" fillId="0" borderId="47" xfId="1257" applyFont="1" applyFill="1" applyBorder="1" applyAlignment="1">
      <alignment horizontal="left"/>
    </xf>
    <xf numFmtId="1" fontId="248" fillId="0" borderId="0" xfId="1257" applyFont="1" applyFill="1" applyAlignment="1">
      <alignment horizontal="left"/>
    </xf>
    <xf numFmtId="0" fontId="233" fillId="0" borderId="0" xfId="1262" applyFont="1" applyFill="1" applyAlignment="1">
      <alignment horizontal="left"/>
    </xf>
    <xf numFmtId="0" fontId="234" fillId="0" borderId="0" xfId="0" applyFont="1" applyFill="1" applyAlignment="1">
      <alignment horizontal="left"/>
    </xf>
    <xf numFmtId="0" fontId="11" fillId="0" borderId="0" xfId="1261" applyFont="1" applyFill="1"/>
    <xf numFmtId="180" fontId="25" fillId="0" borderId="8" xfId="0" applyNumberFormat="1" applyFont="1" applyFill="1" applyBorder="1" applyAlignment="1">
      <alignment horizontal="right" vertical="center"/>
    </xf>
    <xf numFmtId="183" fontId="7" fillId="0" borderId="47" xfId="0" applyNumberFormat="1" applyFont="1" applyFill="1" applyBorder="1" applyAlignment="1">
      <alignment horizontal="center" vertical="center"/>
    </xf>
    <xf numFmtId="179" fontId="25" fillId="0" borderId="8" xfId="0" applyNumberFormat="1" applyFont="1" applyFill="1" applyBorder="1" applyAlignment="1">
      <alignment horizontal="right" vertical="center" wrapText="1"/>
    </xf>
    <xf numFmtId="168" fontId="273" fillId="0" borderId="0" xfId="1260" applyNumberFormat="1" applyFont="1" applyAlignment="1">
      <alignment wrapText="1"/>
    </xf>
    <xf numFmtId="168" fontId="188" fillId="0" borderId="0" xfId="1260" applyNumberFormat="1" applyFont="1" applyFill="1"/>
    <xf numFmtId="168" fontId="188" fillId="0" borderId="0" xfId="1260" applyNumberFormat="1" applyFont="1" applyFill="1" applyAlignment="1">
      <alignment horizontal="center"/>
    </xf>
    <xf numFmtId="168" fontId="188" fillId="0" borderId="0" xfId="1260" applyNumberFormat="1" applyFont="1"/>
    <xf numFmtId="168" fontId="275" fillId="0" borderId="0" xfId="1260" applyNumberFormat="1" applyFont="1" applyAlignment="1">
      <alignment vertical="center"/>
    </xf>
    <xf numFmtId="3" fontId="188" fillId="0" borderId="0" xfId="1260" applyNumberFormat="1" applyFont="1"/>
    <xf numFmtId="168" fontId="188" fillId="0" borderId="0" xfId="1260" applyNumberFormat="1" applyFont="1" applyAlignment="1">
      <alignment wrapText="1"/>
    </xf>
    <xf numFmtId="168" fontId="278" fillId="0" borderId="0" xfId="1260" applyNumberFormat="1" applyFont="1"/>
    <xf numFmtId="3" fontId="250" fillId="0" borderId="64" xfId="1260" applyNumberFormat="1" applyFont="1" applyBorder="1" applyAlignment="1">
      <alignment horizontal="center" vertical="center" wrapText="1"/>
    </xf>
    <xf numFmtId="168" fontId="250" fillId="0" borderId="65" xfId="1260" applyNumberFormat="1" applyFont="1" applyBorder="1" applyAlignment="1">
      <alignment horizontal="center" vertical="center" wrapText="1"/>
    </xf>
    <xf numFmtId="3" fontId="250" fillId="0" borderId="65" xfId="1260" applyNumberFormat="1" applyFont="1" applyFill="1" applyBorder="1" applyAlignment="1">
      <alignment horizontal="center" vertical="center" wrapText="1"/>
    </xf>
    <xf numFmtId="3" fontId="250" fillId="0" borderId="66" xfId="1260" applyNumberFormat="1" applyFont="1" applyFill="1" applyBorder="1" applyAlignment="1">
      <alignment horizontal="center" vertical="center" wrapText="1"/>
    </xf>
    <xf numFmtId="3" fontId="250" fillId="0" borderId="67" xfId="1260" applyNumberFormat="1" applyFont="1" applyBorder="1" applyAlignment="1">
      <alignment horizontal="center" vertical="center" wrapText="1"/>
    </xf>
    <xf numFmtId="168" fontId="188" fillId="0" borderId="0" xfId="1260" applyNumberFormat="1" applyFont="1" applyAlignment="1">
      <alignment vertical="center"/>
    </xf>
    <xf numFmtId="1" fontId="26" fillId="0" borderId="8" xfId="400" applyNumberFormat="1" applyFont="1" applyBorder="1" applyAlignment="1">
      <alignment horizontal="center" vertical="center"/>
    </xf>
    <xf numFmtId="170" fontId="26" fillId="0" borderId="8" xfId="400" applyNumberFormat="1" applyFont="1" applyBorder="1" applyAlignment="1">
      <alignment vertical="center" wrapText="1"/>
    </xf>
    <xf numFmtId="170" fontId="26" fillId="0" borderId="8" xfId="400" applyNumberFormat="1" applyFont="1" applyBorder="1" applyAlignment="1">
      <alignment horizontal="center" vertical="center"/>
    </xf>
    <xf numFmtId="3" fontId="250" fillId="0" borderId="8" xfId="1260" applyNumberFormat="1" applyFont="1" applyFill="1" applyBorder="1" applyAlignment="1">
      <alignment vertical="center"/>
    </xf>
    <xf numFmtId="168" fontId="250" fillId="0" borderId="8" xfId="1260" applyNumberFormat="1" applyFont="1" applyFill="1" applyBorder="1" applyAlignment="1">
      <alignment horizontal="center" vertical="center" wrapText="1"/>
    </xf>
    <xf numFmtId="168" fontId="279" fillId="0" borderId="8" xfId="1260" applyNumberFormat="1" applyFont="1" applyFill="1" applyBorder="1" applyAlignment="1">
      <alignment vertical="center"/>
    </xf>
    <xf numFmtId="168" fontId="250" fillId="0" borderId="0" xfId="1260" applyNumberFormat="1" applyFont="1" applyFill="1"/>
    <xf numFmtId="168" fontId="250" fillId="0" borderId="68" xfId="1260" applyNumberFormat="1" applyFont="1" applyFill="1" applyBorder="1"/>
    <xf numFmtId="1" fontId="272" fillId="0" borderId="50" xfId="400" applyNumberFormat="1" applyFont="1" applyBorder="1" applyAlignment="1">
      <alignment horizontal="center" vertical="center"/>
    </xf>
    <xf numFmtId="170" fontId="35" fillId="0" borderId="50" xfId="400" applyNumberFormat="1" applyFont="1" applyBorder="1" applyAlignment="1">
      <alignment vertical="center" wrapText="1"/>
    </xf>
    <xf numFmtId="3" fontId="250" fillId="0" borderId="50" xfId="1260" applyNumberFormat="1" applyFont="1" applyFill="1" applyBorder="1" applyAlignment="1">
      <alignment vertical="center"/>
    </xf>
    <xf numFmtId="3" fontId="188" fillId="0" borderId="50" xfId="1260" applyNumberFormat="1" applyFont="1" applyFill="1" applyBorder="1" applyAlignment="1">
      <alignment vertical="center"/>
    </xf>
    <xf numFmtId="168" fontId="279" fillId="0" borderId="50" xfId="1260" applyNumberFormat="1" applyFont="1" applyFill="1" applyBorder="1" applyAlignment="1">
      <alignment vertical="center"/>
    </xf>
    <xf numFmtId="1" fontId="35" fillId="0" borderId="15" xfId="400" applyNumberFormat="1" applyFont="1" applyBorder="1" applyAlignment="1">
      <alignment horizontal="center" vertical="center"/>
    </xf>
    <xf numFmtId="170" fontId="35" fillId="0" borderId="15" xfId="400" applyNumberFormat="1" applyFont="1" applyBorder="1" applyAlignment="1">
      <alignment vertical="center" wrapText="1"/>
    </xf>
    <xf numFmtId="3" fontId="188" fillId="0" borderId="15" xfId="1260" applyNumberFormat="1" applyFont="1" applyFill="1" applyBorder="1" applyAlignment="1">
      <alignment vertical="center"/>
    </xf>
    <xf numFmtId="168" fontId="280" fillId="0" borderId="15" xfId="1260" applyNumberFormat="1" applyFont="1" applyFill="1" applyBorder="1" applyAlignment="1">
      <alignment horizontal="center" vertical="center" wrapText="1"/>
    </xf>
    <xf numFmtId="1" fontId="272" fillId="0" borderId="8" xfId="400" applyNumberFormat="1" applyFont="1" applyBorder="1" applyAlignment="1">
      <alignment horizontal="center" vertical="center"/>
    </xf>
    <xf numFmtId="170" fontId="35" fillId="0" borderId="8" xfId="400" applyNumberFormat="1" applyFont="1" applyBorder="1" applyAlignment="1">
      <alignment horizontal="center" vertical="center"/>
    </xf>
    <xf numFmtId="3" fontId="188" fillId="0" borderId="8" xfId="1260" applyNumberFormat="1" applyFont="1" applyFill="1" applyBorder="1"/>
    <xf numFmtId="168" fontId="188" fillId="0" borderId="8" xfId="1260" applyNumberFormat="1" applyFont="1" applyFill="1" applyBorder="1"/>
    <xf numFmtId="168" fontId="188" fillId="0" borderId="8" xfId="1260" applyNumberFormat="1" applyFont="1" applyBorder="1"/>
    <xf numFmtId="1" fontId="272" fillId="0" borderId="50" xfId="400" applyNumberFormat="1" applyFont="1" applyBorder="1" applyAlignment="1">
      <alignment vertical="center"/>
    </xf>
    <xf numFmtId="170" fontId="272" fillId="0" borderId="50" xfId="400" applyNumberFormat="1" applyFont="1" applyBorder="1" applyAlignment="1">
      <alignment vertical="center" wrapText="1"/>
    </xf>
    <xf numFmtId="3" fontId="188" fillId="0" borderId="50" xfId="1260" applyNumberFormat="1" applyFont="1" applyFill="1" applyBorder="1"/>
    <xf numFmtId="168" fontId="188" fillId="0" borderId="50" xfId="1260" applyNumberFormat="1" applyFont="1" applyBorder="1"/>
    <xf numFmtId="1" fontId="272" fillId="0" borderId="15" xfId="400" applyNumberFormat="1" applyFont="1" applyBorder="1" applyAlignment="1">
      <alignment vertical="center"/>
    </xf>
    <xf numFmtId="170" fontId="272" fillId="0" borderId="15" xfId="400" applyNumberFormat="1" applyFont="1" applyBorder="1" applyAlignment="1">
      <alignment vertical="center" wrapText="1"/>
    </xf>
    <xf numFmtId="3" fontId="188" fillId="0" borderId="15" xfId="1260" applyNumberFormat="1" applyFont="1" applyFill="1" applyBorder="1"/>
    <xf numFmtId="168" fontId="188" fillId="0" borderId="15" xfId="1260" applyNumberFormat="1" applyFont="1" applyBorder="1"/>
    <xf numFmtId="1" fontId="25" fillId="0" borderId="8" xfId="400" applyNumberFormat="1" applyFont="1" applyBorder="1" applyAlignment="1">
      <alignment horizontal="center" vertical="center"/>
    </xf>
    <xf numFmtId="170" fontId="28" fillId="0" borderId="8" xfId="400" applyNumberFormat="1" applyFont="1" applyBorder="1" applyAlignment="1">
      <alignment vertical="center" wrapText="1"/>
    </xf>
    <xf numFmtId="170" fontId="26" fillId="0" borderId="8" xfId="400" applyNumberFormat="1" applyFont="1" applyFill="1" applyBorder="1" applyAlignment="1">
      <alignment horizontal="center" vertical="center"/>
    </xf>
    <xf numFmtId="3" fontId="250" fillId="0" borderId="8" xfId="1260" applyNumberFormat="1" applyFont="1" applyFill="1" applyBorder="1"/>
    <xf numFmtId="168" fontId="250" fillId="0" borderId="8" xfId="1260" applyNumberFormat="1" applyFont="1" applyBorder="1"/>
    <xf numFmtId="168" fontId="250" fillId="0" borderId="0" xfId="1260" applyNumberFormat="1" applyFont="1"/>
    <xf numFmtId="170" fontId="35" fillId="0" borderId="8" xfId="400" applyNumberFormat="1" applyFont="1" applyBorder="1" applyAlignment="1">
      <alignment vertical="center" wrapText="1"/>
    </xf>
    <xf numFmtId="168" fontId="278" fillId="0" borderId="8" xfId="1260" applyNumberFormat="1" applyFont="1" applyFill="1" applyBorder="1" applyAlignment="1">
      <alignment vertical="center" wrapText="1"/>
    </xf>
    <xf numFmtId="168" fontId="281" fillId="0" borderId="0" xfId="1260" applyNumberFormat="1" applyFont="1" applyAlignment="1">
      <alignment horizontal="left"/>
    </xf>
    <xf numFmtId="168" fontId="188" fillId="0" borderId="8" xfId="1260" applyNumberFormat="1" applyFont="1" applyFill="1" applyBorder="1" applyAlignment="1">
      <alignment horizontal="center" wrapText="1"/>
    </xf>
    <xf numFmtId="170" fontId="272" fillId="0" borderId="8" xfId="400" applyNumberFormat="1" applyFont="1" applyBorder="1" applyAlignment="1">
      <alignment vertical="center" wrapText="1"/>
    </xf>
    <xf numFmtId="170" fontId="49" fillId="0" borderId="8" xfId="400" applyNumberFormat="1" applyFont="1" applyBorder="1" applyAlignment="1">
      <alignment vertical="center" wrapText="1"/>
    </xf>
    <xf numFmtId="168" fontId="275" fillId="0" borderId="0" xfId="1260" applyNumberFormat="1" applyFont="1" applyFill="1"/>
    <xf numFmtId="3" fontId="278" fillId="0" borderId="69" xfId="1260" applyNumberFormat="1" applyFont="1" applyBorder="1"/>
    <xf numFmtId="168" fontId="188" fillId="0" borderId="69" xfId="1260" applyNumberFormat="1" applyFont="1" applyBorder="1" applyAlignment="1">
      <alignment wrapText="1"/>
    </xf>
    <xf numFmtId="168" fontId="273" fillId="0" borderId="69" xfId="1260" applyNumberFormat="1" applyFont="1" applyBorder="1" applyAlignment="1">
      <alignment wrapText="1"/>
    </xf>
    <xf numFmtId="168" fontId="188" fillId="0" borderId="69" xfId="1260" applyNumberFormat="1" applyFont="1" applyFill="1" applyBorder="1"/>
    <xf numFmtId="168" fontId="188" fillId="0" borderId="69" xfId="1260" applyNumberFormat="1" applyFont="1" applyFill="1" applyBorder="1" applyAlignment="1">
      <alignment horizontal="center" wrapText="1"/>
    </xf>
    <xf numFmtId="168" fontId="188" fillId="0" borderId="69" xfId="1260" applyNumberFormat="1" applyFont="1" applyBorder="1"/>
    <xf numFmtId="3" fontId="278" fillId="0" borderId="0" xfId="1260" applyNumberFormat="1" applyFont="1" applyBorder="1"/>
    <xf numFmtId="168" fontId="188" fillId="0" borderId="0" xfId="1260" applyNumberFormat="1" applyFont="1" applyBorder="1" applyAlignment="1">
      <alignment wrapText="1"/>
    </xf>
    <xf numFmtId="168" fontId="273" fillId="0" borderId="0" xfId="1260" applyNumberFormat="1" applyFont="1" applyBorder="1" applyAlignment="1">
      <alignment wrapText="1"/>
    </xf>
    <xf numFmtId="168" fontId="188" fillId="0" borderId="0" xfId="1260" applyNumberFormat="1" applyFont="1" applyFill="1" applyBorder="1"/>
    <xf numFmtId="168" fontId="188" fillId="0" borderId="0" xfId="1260" applyNumberFormat="1" applyFont="1" applyFill="1" applyBorder="1" applyAlignment="1">
      <alignment horizontal="center"/>
    </xf>
    <xf numFmtId="3" fontId="188" fillId="0" borderId="0" xfId="1260" applyNumberFormat="1" applyFont="1" applyBorder="1"/>
    <xf numFmtId="168" fontId="276" fillId="0" borderId="10" xfId="1260" applyNumberFormat="1" applyFont="1" applyFill="1" applyBorder="1" applyAlignment="1">
      <alignment horizontal="center" vertical="center" wrapText="1"/>
    </xf>
    <xf numFmtId="168" fontId="276" fillId="0" borderId="10" xfId="1260" applyNumberFormat="1" applyFont="1" applyFill="1" applyBorder="1" applyAlignment="1">
      <alignment vertical="center" wrapText="1"/>
    </xf>
    <xf numFmtId="168" fontId="278" fillId="0" borderId="50" xfId="1260" applyNumberFormat="1" applyFont="1" applyFill="1" applyBorder="1" applyAlignment="1">
      <alignment vertical="center" wrapText="1"/>
    </xf>
    <xf numFmtId="3" fontId="250" fillId="4" borderId="8" xfId="1260" applyNumberFormat="1" applyFont="1" applyFill="1" applyBorder="1"/>
    <xf numFmtId="3" fontId="188" fillId="4" borderId="50" xfId="1260" applyNumberFormat="1" applyFont="1" applyFill="1" applyBorder="1"/>
    <xf numFmtId="3" fontId="188" fillId="4" borderId="15" xfId="1260" applyNumberFormat="1" applyFont="1" applyFill="1" applyBorder="1"/>
    <xf numFmtId="3" fontId="35" fillId="0" borderId="8" xfId="1257" applyNumberFormat="1" applyFont="1" applyFill="1" applyBorder="1" applyAlignment="1">
      <alignment horizontal="center" vertical="center" wrapText="1"/>
    </xf>
    <xf numFmtId="3" fontId="26" fillId="0" borderId="8" xfId="1257" applyNumberFormat="1" applyFont="1" applyFill="1" applyBorder="1" applyAlignment="1">
      <alignment horizontal="center" vertical="center" wrapText="1"/>
    </xf>
    <xf numFmtId="170" fontId="35" fillId="0" borderId="8" xfId="400" applyNumberFormat="1" applyFont="1" applyFill="1" applyBorder="1" applyAlignment="1">
      <alignment horizontal="center" vertical="center"/>
    </xf>
    <xf numFmtId="0" fontId="282" fillId="0" borderId="0" xfId="0" applyFont="1" applyFill="1"/>
    <xf numFmtId="3" fontId="276" fillId="0" borderId="8" xfId="1260" applyNumberFormat="1" applyFont="1" applyFill="1" applyBorder="1" applyAlignment="1">
      <alignment vertical="center"/>
    </xf>
    <xf numFmtId="1" fontId="36" fillId="0" borderId="25" xfId="1257" applyFont="1" applyFill="1" applyBorder="1" applyAlignment="1">
      <alignment horizontal="center" vertical="center" wrapText="1"/>
    </xf>
    <xf numFmtId="1" fontId="36" fillId="0" borderId="8" xfId="1257" applyFont="1" applyFill="1" applyBorder="1" applyAlignment="1">
      <alignment horizontal="center" vertical="center" wrapText="1"/>
    </xf>
    <xf numFmtId="1" fontId="40" fillId="0" borderId="8" xfId="1257" applyFont="1" applyFill="1" applyBorder="1" applyAlignment="1">
      <alignment horizontal="center" vertical="center" wrapText="1"/>
    </xf>
    <xf numFmtId="0" fontId="26" fillId="0" borderId="8" xfId="1258" applyFont="1" applyFill="1" applyBorder="1" applyAlignment="1">
      <alignment horizontal="center" vertical="center" wrapText="1"/>
    </xf>
    <xf numFmtId="1" fontId="39" fillId="0" borderId="8" xfId="1257" applyFont="1" applyFill="1" applyBorder="1" applyAlignment="1">
      <alignment horizontal="center" vertical="center" wrapText="1"/>
    </xf>
    <xf numFmtId="1" fontId="235" fillId="0" borderId="8" xfId="1257" applyNumberFormat="1" applyFont="1" applyFill="1" applyBorder="1" applyAlignment="1">
      <alignment horizontal="center"/>
    </xf>
    <xf numFmtId="3" fontId="278" fillId="0" borderId="8" xfId="1260" applyNumberFormat="1" applyFont="1" applyFill="1" applyBorder="1" applyAlignment="1">
      <alignment vertical="center"/>
    </xf>
    <xf numFmtId="1" fontId="246" fillId="0" borderId="47" xfId="1257" applyNumberFormat="1" applyFont="1" applyFill="1" applyBorder="1" applyAlignment="1">
      <alignment horizontal="center"/>
    </xf>
    <xf numFmtId="168" fontId="278" fillId="0" borderId="8" xfId="1260" applyNumberFormat="1" applyFont="1" applyFill="1" applyBorder="1" applyAlignment="1">
      <alignment vertical="center"/>
    </xf>
    <xf numFmtId="0" fontId="49" fillId="0" borderId="54" xfId="0" applyFont="1" applyFill="1" applyBorder="1" applyAlignment="1">
      <alignment horizontal="center" vertical="center"/>
    </xf>
    <xf numFmtId="0" fontId="49" fillId="0" borderId="8" xfId="1259" applyFont="1" applyFill="1" applyBorder="1" applyAlignment="1">
      <alignment horizontal="center" vertical="center" wrapText="1"/>
    </xf>
    <xf numFmtId="168" fontId="283" fillId="0" borderId="8" xfId="1260" applyNumberFormat="1" applyFont="1" applyFill="1" applyBorder="1" applyAlignment="1">
      <alignment vertical="center" wrapText="1"/>
    </xf>
    <xf numFmtId="3" fontId="284" fillId="0" borderId="8" xfId="1260" applyNumberFormat="1" applyFont="1" applyFill="1" applyBorder="1" applyAlignment="1">
      <alignment vertical="center"/>
    </xf>
    <xf numFmtId="170" fontId="49" fillId="0" borderId="8" xfId="400" applyNumberFormat="1" applyFont="1" applyFill="1" applyBorder="1" applyAlignment="1">
      <alignment horizontal="center" vertical="center" wrapText="1"/>
    </xf>
    <xf numFmtId="3" fontId="283" fillId="0" borderId="8" xfId="1260" applyNumberFormat="1" applyFont="1" applyFill="1" applyBorder="1" applyAlignment="1">
      <alignment vertical="center"/>
    </xf>
    <xf numFmtId="3" fontId="49" fillId="0" borderId="8" xfId="1257" applyNumberFormat="1" applyFont="1" applyFill="1" applyBorder="1" applyAlignment="1">
      <alignment horizontal="center" vertical="center" wrapText="1"/>
    </xf>
    <xf numFmtId="1" fontId="41" fillId="0" borderId="8" xfId="1257" applyFont="1" applyFill="1" applyBorder="1" applyAlignment="1">
      <alignment horizontal="center" vertical="center" wrapText="1"/>
    </xf>
    <xf numFmtId="168" fontId="51" fillId="0" borderId="70" xfId="1257" applyNumberFormat="1" applyFont="1" applyFill="1" applyBorder="1" applyAlignment="1">
      <alignment horizontal="center" vertical="center" wrapText="1"/>
    </xf>
    <xf numFmtId="0" fontId="285" fillId="0" borderId="0" xfId="1262" applyFont="1" applyFill="1"/>
    <xf numFmtId="0" fontId="286" fillId="0" borderId="0" xfId="0" applyFont="1" applyFill="1"/>
    <xf numFmtId="1" fontId="35" fillId="0" borderId="8" xfId="400" applyNumberFormat="1" applyFont="1" applyFill="1" applyBorder="1" applyAlignment="1">
      <alignment horizontal="center" vertical="center" wrapText="1"/>
    </xf>
    <xf numFmtId="1" fontId="235" fillId="0" borderId="50" xfId="1257" applyNumberFormat="1" applyFont="1" applyFill="1" applyBorder="1" applyAlignment="1">
      <alignment horizontal="center"/>
    </xf>
    <xf numFmtId="168" fontId="235" fillId="0" borderId="51" xfId="1257" applyNumberFormat="1" applyFont="1" applyFill="1" applyBorder="1" applyAlignment="1">
      <alignment horizontal="right"/>
    </xf>
    <xf numFmtId="0" fontId="25" fillId="0" borderId="8" xfId="0" applyNumberFormat="1" applyFont="1" applyFill="1" applyBorder="1" applyAlignment="1">
      <alignment horizontal="left" vertical="center" wrapText="1"/>
    </xf>
    <xf numFmtId="0" fontId="39" fillId="0" borderId="8" xfId="0" applyFont="1" applyFill="1" applyBorder="1" applyAlignment="1">
      <alignment horizontal="center" vertical="center" wrapText="1"/>
    </xf>
    <xf numFmtId="0" fontId="287" fillId="0" borderId="54" xfId="1258" applyFont="1" applyFill="1" applyBorder="1" applyAlignment="1">
      <alignment horizontal="center" vertical="center" wrapText="1"/>
    </xf>
    <xf numFmtId="0" fontId="287" fillId="0" borderId="8" xfId="1258" applyFont="1" applyFill="1" applyBorder="1" applyAlignment="1">
      <alignment horizontal="center" vertical="center" wrapText="1"/>
    </xf>
    <xf numFmtId="0" fontId="287" fillId="0" borderId="8" xfId="1262" applyNumberFormat="1" applyFont="1" applyFill="1" applyBorder="1" applyAlignment="1">
      <alignment horizontal="left" vertical="center"/>
    </xf>
    <xf numFmtId="0" fontId="288" fillId="0" borderId="8" xfId="1262" applyFont="1" applyFill="1" applyBorder="1" applyAlignment="1">
      <alignment horizontal="center" vertical="center" wrapText="1"/>
    </xf>
    <xf numFmtId="0" fontId="287" fillId="0" borderId="8" xfId="1262" applyFont="1" applyFill="1" applyBorder="1" applyAlignment="1">
      <alignment horizontal="center" vertical="center" wrapText="1"/>
    </xf>
    <xf numFmtId="180" fontId="287" fillId="0" borderId="8" xfId="1260" applyNumberFormat="1" applyFont="1" applyFill="1" applyBorder="1" applyAlignment="1">
      <alignment horizontal="center" vertical="center" wrapText="1"/>
    </xf>
    <xf numFmtId="1" fontId="287" fillId="0" borderId="8" xfId="1257" applyFont="1" applyFill="1" applyBorder="1" applyAlignment="1">
      <alignment horizontal="center" vertical="center" wrapText="1"/>
    </xf>
    <xf numFmtId="1" fontId="287" fillId="0" borderId="8" xfId="1262" applyNumberFormat="1" applyFont="1" applyFill="1" applyBorder="1" applyAlignment="1">
      <alignment horizontal="center" vertical="center" wrapText="1"/>
    </xf>
    <xf numFmtId="1" fontId="288" fillId="0" borderId="8" xfId="1262" applyNumberFormat="1" applyFont="1" applyFill="1" applyBorder="1" applyAlignment="1">
      <alignment horizontal="center" vertical="center" wrapText="1"/>
    </xf>
    <xf numFmtId="0" fontId="288" fillId="0" borderId="46" xfId="1262" applyFont="1" applyFill="1" applyBorder="1" applyAlignment="1">
      <alignment horizontal="center" vertical="center" wrapText="1"/>
    </xf>
    <xf numFmtId="0" fontId="289" fillId="0" borderId="0" xfId="1262" applyFont="1" applyFill="1" applyBorder="1"/>
    <xf numFmtId="0" fontId="290" fillId="0" borderId="0" xfId="0" applyFont="1" applyFill="1" applyBorder="1"/>
    <xf numFmtId="0" fontId="249" fillId="0" borderId="54" xfId="1258" applyFont="1" applyFill="1" applyBorder="1" applyAlignment="1">
      <alignment horizontal="center" vertical="center" wrapText="1"/>
    </xf>
    <xf numFmtId="0" fontId="249" fillId="0" borderId="8" xfId="1258" applyFont="1" applyFill="1" applyBorder="1" applyAlignment="1">
      <alignment horizontal="center" vertical="center" wrapText="1"/>
    </xf>
    <xf numFmtId="0" fontId="249" fillId="0" borderId="8" xfId="1262" applyFont="1" applyFill="1" applyBorder="1" applyAlignment="1">
      <alignment horizontal="center" vertical="center"/>
    </xf>
    <xf numFmtId="0" fontId="249" fillId="0" borderId="8" xfId="1262" applyFont="1" applyFill="1" applyBorder="1" applyAlignment="1">
      <alignment horizontal="center" vertical="center" wrapText="1"/>
    </xf>
    <xf numFmtId="180" fontId="249" fillId="0" borderId="8" xfId="1262" applyNumberFormat="1" applyFont="1" applyFill="1" applyBorder="1" applyAlignment="1">
      <alignment horizontal="center" vertical="center" wrapText="1"/>
    </xf>
    <xf numFmtId="180" fontId="249" fillId="0" borderId="8" xfId="1260" applyNumberFormat="1" applyFont="1" applyFill="1" applyBorder="1" applyAlignment="1">
      <alignment horizontal="center" vertical="center" wrapText="1"/>
    </xf>
    <xf numFmtId="1" fontId="249" fillId="0" borderId="8" xfId="1257" applyFont="1" applyFill="1" applyBorder="1" applyAlignment="1">
      <alignment horizontal="center" vertical="center" wrapText="1"/>
    </xf>
    <xf numFmtId="1" fontId="238" fillId="0" borderId="50" xfId="1262" applyNumberFormat="1" applyFont="1" applyFill="1" applyBorder="1" applyAlignment="1">
      <alignment horizontal="center" vertical="center" wrapText="1"/>
    </xf>
    <xf numFmtId="0" fontId="238" fillId="0" borderId="46" xfId="1262" applyFont="1" applyFill="1" applyBorder="1" applyAlignment="1">
      <alignment horizontal="center" vertical="center" wrapText="1"/>
    </xf>
    <xf numFmtId="0" fontId="291" fillId="0" borderId="0" xfId="1262" applyFont="1" applyFill="1" applyBorder="1"/>
    <xf numFmtId="0" fontId="292" fillId="0" borderId="0" xfId="0" applyFont="1" applyFill="1" applyBorder="1"/>
    <xf numFmtId="168" fontId="25" fillId="0" borderId="0" xfId="0" applyNumberFormat="1" applyFont="1" applyFill="1" applyBorder="1" applyAlignment="1">
      <alignment horizontal="center" vertical="center" wrapText="1"/>
    </xf>
    <xf numFmtId="183" fontId="7" fillId="0" borderId="0" xfId="0" applyNumberFormat="1" applyFont="1" applyFill="1" applyAlignment="1">
      <alignment horizontal="center"/>
    </xf>
    <xf numFmtId="168" fontId="7" fillId="0" borderId="0" xfId="0" applyNumberFormat="1" applyFont="1" applyFill="1" applyAlignment="1">
      <alignment horizontal="center"/>
    </xf>
    <xf numFmtId="168" fontId="25" fillId="0" borderId="0" xfId="0" applyNumberFormat="1" applyFont="1" applyFill="1" applyAlignment="1">
      <alignment horizontal="center" vertical="center" wrapText="1"/>
    </xf>
    <xf numFmtId="168" fontId="24" fillId="0" borderId="0" xfId="0" applyNumberFormat="1" applyFont="1" applyFill="1" applyAlignment="1">
      <alignment horizontal="center" vertical="center" wrapText="1"/>
    </xf>
    <xf numFmtId="183" fontId="7" fillId="0" borderId="0" xfId="0" applyNumberFormat="1" applyFont="1" applyFill="1" applyAlignment="1">
      <alignment horizontal="center" vertical="center"/>
    </xf>
    <xf numFmtId="168" fontId="7" fillId="0" borderId="0" xfId="0" applyNumberFormat="1" applyFont="1" applyFill="1" applyAlignment="1">
      <alignment horizontal="center" vertical="center"/>
    </xf>
    <xf numFmtId="180" fontId="7" fillId="0" borderId="0" xfId="0" applyNumberFormat="1" applyFont="1" applyFill="1" applyAlignment="1">
      <alignment vertical="center"/>
    </xf>
    <xf numFmtId="1" fontId="25" fillId="0" borderId="1" xfId="0" applyNumberFormat="1" applyFont="1" applyFill="1" applyBorder="1" applyAlignment="1">
      <alignment horizontal="center" vertical="center" wrapText="1"/>
    </xf>
    <xf numFmtId="183" fontId="23" fillId="0" borderId="46" xfId="0" applyNumberFormat="1" applyFont="1" applyFill="1" applyBorder="1" applyAlignment="1">
      <alignment horizontal="center" vertical="center"/>
    </xf>
    <xf numFmtId="183" fontId="25" fillId="0" borderId="46" xfId="0" applyNumberFormat="1" applyFont="1" applyFill="1" applyBorder="1" applyAlignment="1">
      <alignment horizontal="center" vertical="center"/>
    </xf>
    <xf numFmtId="180" fontId="25" fillId="0" borderId="0" xfId="0" applyNumberFormat="1" applyFont="1" applyFill="1"/>
    <xf numFmtId="180" fontId="7" fillId="0" borderId="47" xfId="0" applyNumberFormat="1" applyFont="1" applyFill="1" applyBorder="1" applyAlignment="1">
      <alignment horizontal="center" vertical="center"/>
    </xf>
    <xf numFmtId="183" fontId="7" fillId="0" borderId="48" xfId="0" applyNumberFormat="1" applyFont="1" applyFill="1" applyBorder="1" applyAlignment="1">
      <alignment horizontal="center" vertical="center"/>
    </xf>
    <xf numFmtId="168" fontId="7" fillId="0" borderId="0" xfId="0" applyNumberFormat="1" applyFont="1" applyFill="1" applyBorder="1" applyAlignment="1">
      <alignment horizontal="center" vertical="center"/>
    </xf>
    <xf numFmtId="169" fontId="23" fillId="0" borderId="0" xfId="0" applyNumberFormat="1" applyFont="1" applyBorder="1" applyAlignment="1">
      <alignment horizontal="center"/>
    </xf>
    <xf numFmtId="0" fontId="40" fillId="0" borderId="0" xfId="0" applyFont="1" applyFill="1"/>
    <xf numFmtId="0" fontId="40" fillId="0" borderId="0" xfId="0" applyFont="1" applyFill="1" applyAlignment="1">
      <alignment horizontal="center" vertical="center" wrapText="1"/>
    </xf>
    <xf numFmtId="0" fontId="7" fillId="0" borderId="0" xfId="0" applyFont="1" applyFill="1" applyAlignment="1">
      <alignment horizontal="center"/>
    </xf>
    <xf numFmtId="0" fontId="25" fillId="0" borderId="55" xfId="0" applyFont="1" applyFill="1" applyBorder="1" applyAlignment="1">
      <alignment horizontal="center" vertical="center"/>
    </xf>
    <xf numFmtId="0" fontId="39" fillId="0" borderId="1" xfId="0" applyFont="1" applyFill="1" applyBorder="1" applyAlignment="1">
      <alignment horizontal="center" vertical="center"/>
    </xf>
    <xf numFmtId="180" fontId="45" fillId="0" borderId="56" xfId="0" applyNumberFormat="1" applyFont="1" applyFill="1" applyBorder="1" applyAlignment="1">
      <alignment horizontal="center" vertical="center" wrapText="1"/>
    </xf>
    <xf numFmtId="0" fontId="25" fillId="0" borderId="87" xfId="0" applyFont="1" applyFill="1" applyBorder="1" applyAlignment="1">
      <alignment horizontal="center" vertical="center" wrapText="1"/>
    </xf>
    <xf numFmtId="0" fontId="25" fillId="0" borderId="15" xfId="0" applyNumberFormat="1" applyFont="1" applyFill="1" applyBorder="1" applyAlignment="1">
      <alignment horizontal="left" vertical="center" wrapText="1"/>
    </xf>
    <xf numFmtId="0" fontId="7" fillId="0" borderId="15" xfId="0" applyFont="1" applyFill="1" applyBorder="1" applyAlignment="1">
      <alignment horizontal="right" vertical="center" wrapText="1"/>
    </xf>
    <xf numFmtId="0" fontId="40" fillId="0" borderId="70" xfId="0" applyFont="1" applyFill="1" applyBorder="1" applyAlignment="1">
      <alignment horizontal="center" vertical="center" wrapText="1"/>
    </xf>
    <xf numFmtId="0" fontId="25" fillId="0" borderId="54" xfId="0" applyFont="1" applyFill="1" applyBorder="1" applyAlignment="1">
      <alignment horizontal="center" vertical="center" wrapText="1"/>
    </xf>
    <xf numFmtId="0" fontId="39" fillId="0" borderId="46" xfId="0" applyFont="1" applyFill="1" applyBorder="1" applyAlignment="1">
      <alignment horizontal="center" vertical="center" wrapText="1"/>
    </xf>
    <xf numFmtId="0" fontId="7" fillId="0" borderId="54" xfId="0" applyFont="1" applyFill="1" applyBorder="1" applyAlignment="1">
      <alignment horizontal="center" vertical="center" wrapText="1"/>
    </xf>
    <xf numFmtId="0" fontId="40" fillId="0" borderId="46" xfId="0" applyFont="1" applyFill="1" applyBorder="1" applyAlignment="1">
      <alignment horizontal="center" vertical="center" wrapText="1"/>
    </xf>
    <xf numFmtId="0" fontId="7" fillId="0" borderId="8" xfId="0" applyNumberFormat="1" applyFont="1" applyFill="1" applyBorder="1" applyAlignment="1">
      <alignment horizontal="left" vertical="center" wrapText="1"/>
    </xf>
    <xf numFmtId="188" fontId="7" fillId="0" borderId="8" xfId="0" applyNumberFormat="1" applyFont="1" applyFill="1" applyBorder="1" applyAlignment="1">
      <alignment horizontal="right" vertical="center" wrapText="1"/>
    </xf>
    <xf numFmtId="169" fontId="7" fillId="0" borderId="8" xfId="0" applyNumberFormat="1" applyFont="1" applyFill="1" applyBorder="1" applyAlignment="1">
      <alignment horizontal="right" vertical="center" wrapText="1"/>
    </xf>
    <xf numFmtId="9" fontId="25" fillId="0" borderId="0" xfId="0" applyNumberFormat="1" applyFont="1" applyFill="1"/>
    <xf numFmtId="0" fontId="40" fillId="52" borderId="8" xfId="0" applyFont="1" applyFill="1" applyBorder="1" applyAlignment="1">
      <alignment horizontal="center" vertical="center" wrapText="1"/>
    </xf>
    <xf numFmtId="0" fontId="25" fillId="52" borderId="0" xfId="0" applyFont="1" applyFill="1"/>
    <xf numFmtId="0" fontId="7" fillId="0" borderId="52" xfId="0" applyFont="1" applyFill="1" applyBorder="1" applyAlignment="1">
      <alignment horizontal="center" vertical="center" wrapText="1"/>
    </xf>
    <xf numFmtId="0" fontId="7" fillId="0" borderId="47" xfId="0" applyFont="1" applyFill="1" applyBorder="1" applyAlignment="1">
      <alignment vertical="center" wrapText="1"/>
    </xf>
    <xf numFmtId="0" fontId="40" fillId="0" borderId="47" xfId="0" applyFont="1" applyFill="1" applyBorder="1" applyAlignment="1">
      <alignment horizontal="center" vertical="center" wrapText="1"/>
    </xf>
    <xf numFmtId="169" fontId="7" fillId="0" borderId="47" xfId="0" applyNumberFormat="1" applyFont="1" applyFill="1" applyBorder="1" applyAlignment="1">
      <alignment vertical="center" wrapText="1"/>
    </xf>
    <xf numFmtId="0" fontId="40" fillId="0" borderId="48" xfId="0" applyFont="1" applyFill="1" applyBorder="1" applyAlignment="1">
      <alignment horizontal="center" vertical="center" wrapText="1"/>
    </xf>
    <xf numFmtId="0" fontId="7" fillId="0" borderId="0" xfId="0" applyFont="1" applyFill="1" applyBorder="1" applyAlignment="1">
      <alignment vertical="center" wrapText="1"/>
    </xf>
    <xf numFmtId="0" fontId="40" fillId="0" borderId="0" xfId="0" applyFont="1" applyFill="1" applyBorder="1" applyAlignment="1">
      <alignment horizontal="center" vertical="center" wrapText="1"/>
    </xf>
    <xf numFmtId="0" fontId="27" fillId="0" borderId="0" xfId="0" applyFont="1" applyFill="1" applyAlignment="1">
      <alignment vertical="center"/>
    </xf>
    <xf numFmtId="0" fontId="27" fillId="0" borderId="0" xfId="0" applyFont="1" applyFill="1" applyBorder="1" applyAlignment="1">
      <alignment vertical="center" wrapText="1"/>
    </xf>
    <xf numFmtId="0" fontId="28" fillId="0" borderId="0" xfId="0" applyFont="1" applyFill="1" applyAlignment="1">
      <alignment vertical="center" wrapText="1"/>
    </xf>
    <xf numFmtId="0" fontId="7" fillId="0" borderId="0" xfId="0" applyFont="1" applyFill="1" applyAlignment="1">
      <alignment wrapText="1"/>
    </xf>
    <xf numFmtId="170" fontId="7" fillId="0" borderId="0" xfId="413" applyNumberFormat="1" applyFont="1" applyFill="1"/>
    <xf numFmtId="170" fontId="7" fillId="0" borderId="0" xfId="0" applyNumberFormat="1" applyFont="1" applyFill="1"/>
    <xf numFmtId="3" fontId="7" fillId="0" borderId="58" xfId="0" applyNumberFormat="1" applyFont="1" applyFill="1" applyBorder="1" applyAlignment="1">
      <alignment horizontal="right" vertical="center" wrapText="1"/>
    </xf>
    <xf numFmtId="1" fontId="25" fillId="0" borderId="20" xfId="0" applyNumberFormat="1" applyFont="1" applyFill="1" applyBorder="1" applyAlignment="1">
      <alignment horizontal="center" vertical="center" wrapText="1"/>
    </xf>
    <xf numFmtId="169" fontId="49" fillId="0" borderId="0" xfId="0" applyNumberFormat="1" applyFont="1" applyBorder="1" applyAlignment="1"/>
    <xf numFmtId="169" fontId="23" fillId="0" borderId="0" xfId="0" applyNumberFormat="1" applyFont="1" applyBorder="1" applyAlignment="1"/>
    <xf numFmtId="180" fontId="25" fillId="0" borderId="50" xfId="0" applyNumberFormat="1" applyFont="1" applyFill="1" applyBorder="1" applyAlignment="1">
      <alignment horizontal="right" vertical="center"/>
    </xf>
    <xf numFmtId="183" fontId="25" fillId="0" borderId="51" xfId="0" applyNumberFormat="1" applyFont="1" applyFill="1" applyBorder="1" applyAlignment="1">
      <alignment horizontal="center" vertical="center"/>
    </xf>
    <xf numFmtId="1" fontId="7" fillId="0" borderId="8" xfId="0" applyNumberFormat="1" applyFont="1" applyFill="1" applyBorder="1" applyAlignment="1">
      <alignment horizontal="right" vertical="center" wrapText="1"/>
    </xf>
    <xf numFmtId="0" fontId="25" fillId="0" borderId="8" xfId="1259" applyFont="1" applyFill="1" applyBorder="1" applyAlignment="1">
      <alignment vertical="center" wrapText="1"/>
    </xf>
    <xf numFmtId="0" fontId="7" fillId="0" borderId="8" xfId="1259" applyFont="1" applyFill="1" applyBorder="1" applyAlignment="1">
      <alignment vertical="center" wrapText="1"/>
    </xf>
    <xf numFmtId="0" fontId="7" fillId="52" borderId="8" xfId="0" applyFont="1" applyFill="1" applyBorder="1" applyAlignment="1">
      <alignment vertical="center" wrapText="1"/>
    </xf>
    <xf numFmtId="179" fontId="7" fillId="0" borderId="50" xfId="0" applyNumberFormat="1" applyFont="1" applyFill="1" applyBorder="1" applyAlignment="1">
      <alignment horizontal="right" vertical="center" wrapText="1"/>
    </xf>
    <xf numFmtId="168" fontId="25" fillId="52" borderId="8" xfId="1256" applyNumberFormat="1" applyFont="1" applyFill="1" applyBorder="1" applyAlignment="1">
      <alignment horizontal="left" vertical="center"/>
    </xf>
    <xf numFmtId="168" fontId="7" fillId="52" borderId="8" xfId="1256" applyNumberFormat="1" applyFont="1" applyFill="1" applyBorder="1" applyAlignment="1">
      <alignment horizontal="left" vertical="center" wrapText="1"/>
    </xf>
    <xf numFmtId="169" fontId="7" fillId="0" borderId="50" xfId="0" applyNumberFormat="1" applyFont="1" applyFill="1" applyBorder="1" applyAlignment="1">
      <alignment horizontal="right" vertical="center" wrapText="1"/>
    </xf>
    <xf numFmtId="168" fontId="24" fillId="52" borderId="8" xfId="1256" applyNumberFormat="1" applyFont="1" applyFill="1" applyBorder="1" applyAlignment="1">
      <alignment horizontal="left" vertical="center" wrapText="1"/>
    </xf>
    <xf numFmtId="0" fontId="24" fillId="52" borderId="8" xfId="0" applyFont="1" applyFill="1" applyBorder="1" applyAlignment="1">
      <alignment vertical="center" wrapText="1"/>
    </xf>
    <xf numFmtId="179" fontId="24" fillId="0" borderId="50" xfId="0" applyNumberFormat="1" applyFont="1" applyFill="1" applyBorder="1" applyAlignment="1">
      <alignment horizontal="right" vertical="center" wrapText="1"/>
    </xf>
    <xf numFmtId="0" fontId="25" fillId="52" borderId="8" xfId="0" applyFont="1" applyFill="1" applyBorder="1" applyAlignment="1">
      <alignment vertical="center"/>
    </xf>
    <xf numFmtId="49" fontId="7" fillId="52" borderId="8" xfId="1260" applyNumberFormat="1" applyFont="1" applyFill="1" applyBorder="1" applyAlignment="1">
      <alignment vertical="center" wrapText="1"/>
    </xf>
    <xf numFmtId="0" fontId="7" fillId="52" borderId="8" xfId="0" quotePrefix="1" applyFont="1" applyFill="1" applyBorder="1" applyAlignment="1">
      <alignment vertical="center" wrapText="1"/>
    </xf>
    <xf numFmtId="0" fontId="7" fillId="52" borderId="8" xfId="0" quotePrefix="1" applyFont="1" applyFill="1" applyBorder="1" applyAlignment="1">
      <alignment vertical="center"/>
    </xf>
    <xf numFmtId="0" fontId="25" fillId="52" borderId="8" xfId="0" applyFont="1" applyFill="1" applyBorder="1" applyAlignment="1">
      <alignment vertical="center" wrapText="1"/>
    </xf>
    <xf numFmtId="0" fontId="7" fillId="0" borderId="50" xfId="0" applyFont="1" applyBorder="1" applyAlignment="1">
      <alignment vertical="center" wrapText="1"/>
    </xf>
    <xf numFmtId="0" fontId="35" fillId="0" borderId="50" xfId="0" applyFont="1" applyFill="1" applyBorder="1" applyAlignment="1">
      <alignment horizontal="center" vertical="center" wrapText="1"/>
    </xf>
    <xf numFmtId="0" fontId="24" fillId="0" borderId="8" xfId="0" applyFont="1" applyFill="1" applyBorder="1" applyAlignment="1">
      <alignment vertical="center" wrapText="1"/>
    </xf>
    <xf numFmtId="43" fontId="7" fillId="0" borderId="8" xfId="2356" applyNumberFormat="1" applyFont="1" applyFill="1" applyBorder="1" applyAlignment="1">
      <alignment vertical="center" wrapText="1"/>
    </xf>
    <xf numFmtId="169" fontId="7" fillId="0" borderId="8" xfId="400" applyNumberFormat="1" applyFont="1" applyBorder="1" applyAlignment="1">
      <alignment horizontal="right" vertical="center" wrapText="1"/>
    </xf>
    <xf numFmtId="169" fontId="24" fillId="0" borderId="8" xfId="0" applyNumberFormat="1" applyFont="1" applyBorder="1" applyAlignment="1">
      <alignment horizontal="right" vertical="center" wrapText="1"/>
    </xf>
    <xf numFmtId="183" fontId="7" fillId="0" borderId="51" xfId="0" applyNumberFormat="1" applyFont="1" applyFill="1" applyBorder="1" applyAlignment="1">
      <alignment horizontal="center" vertical="center"/>
    </xf>
    <xf numFmtId="183" fontId="27" fillId="0" borderId="46" xfId="0" applyNumberFormat="1" applyFont="1" applyFill="1" applyBorder="1" applyAlignment="1">
      <alignment horizontal="center" vertical="center" wrapText="1"/>
    </xf>
    <xf numFmtId="180" fontId="294" fillId="0" borderId="0" xfId="0" applyNumberFormat="1" applyFont="1" applyFill="1"/>
    <xf numFmtId="180" fontId="293" fillId="0" borderId="0" xfId="0" applyNumberFormat="1" applyFont="1" applyFill="1"/>
    <xf numFmtId="183" fontId="37" fillId="0" borderId="51" xfId="0" applyNumberFormat="1" applyFont="1" applyFill="1" applyBorder="1" applyAlignment="1">
      <alignment horizontal="center" vertical="center" wrapText="1"/>
    </xf>
    <xf numFmtId="0" fontId="7" fillId="53" borderId="8" xfId="0" applyFont="1" applyFill="1" applyBorder="1" applyAlignment="1">
      <alignment vertical="center" wrapText="1"/>
    </xf>
    <xf numFmtId="183" fontId="25" fillId="53" borderId="46" xfId="0" applyNumberFormat="1" applyFont="1" applyFill="1" applyBorder="1" applyAlignment="1">
      <alignment horizontal="center" vertical="center"/>
    </xf>
    <xf numFmtId="168" fontId="25" fillId="53" borderId="0" xfId="0" applyNumberFormat="1" applyFont="1" applyFill="1" applyBorder="1" applyAlignment="1">
      <alignment horizontal="center" vertical="center" wrapText="1"/>
    </xf>
    <xf numFmtId="180" fontId="25" fillId="53" borderId="0" xfId="0" applyNumberFormat="1" applyFont="1" applyFill="1"/>
    <xf numFmtId="180" fontId="26" fillId="53" borderId="0" xfId="0" applyNumberFormat="1" applyFont="1" applyFill="1"/>
    <xf numFmtId="183" fontId="25" fillId="0" borderId="70" xfId="0" applyNumberFormat="1" applyFont="1" applyFill="1" applyBorder="1" applyAlignment="1">
      <alignment horizontal="center" vertical="center"/>
    </xf>
    <xf numFmtId="168" fontId="39" fillId="0" borderId="0" xfId="0" applyNumberFormat="1" applyFont="1" applyFill="1" applyBorder="1" applyAlignment="1">
      <alignment horizontal="center" vertical="center" wrapText="1"/>
    </xf>
    <xf numFmtId="183" fontId="40" fillId="0" borderId="46" xfId="0" applyNumberFormat="1" applyFont="1" applyFill="1" applyBorder="1" applyAlignment="1">
      <alignment horizontal="center" vertical="center" wrapText="1"/>
    </xf>
    <xf numFmtId="183" fontId="25" fillId="0" borderId="0" xfId="0" applyNumberFormat="1" applyFont="1" applyFill="1"/>
    <xf numFmtId="0" fontId="25" fillId="0" borderId="1" xfId="0"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4" fontId="7" fillId="0" borderId="8" xfId="0" applyNumberFormat="1" applyFont="1" applyFill="1" applyBorder="1" applyAlignment="1">
      <alignment horizontal="right" vertical="center" wrapText="1"/>
    </xf>
    <xf numFmtId="180" fontId="7" fillId="0" borderId="8" xfId="0" applyNumberFormat="1" applyFont="1" applyFill="1" applyBorder="1" applyAlignment="1">
      <alignment horizontal="right" vertical="center"/>
    </xf>
    <xf numFmtId="183" fontId="7" fillId="0" borderId="46" xfId="0" applyNumberFormat="1" applyFont="1" applyFill="1" applyBorder="1" applyAlignment="1">
      <alignment horizontal="center" vertical="center"/>
    </xf>
    <xf numFmtId="168" fontId="7" fillId="0" borderId="0" xfId="0" applyNumberFormat="1" applyFont="1" applyFill="1" applyBorder="1" applyAlignment="1">
      <alignment horizontal="center" vertical="center" wrapText="1"/>
    </xf>
    <xf numFmtId="170" fontId="25" fillId="0" borderId="8" xfId="400" applyNumberFormat="1" applyFont="1" applyFill="1" applyBorder="1" applyAlignment="1">
      <alignment horizontal="right" vertical="center"/>
    </xf>
    <xf numFmtId="180" fontId="23" fillId="0" borderId="8" xfId="0" applyNumberFormat="1" applyFont="1" applyFill="1" applyBorder="1" applyAlignment="1">
      <alignment horizontal="right" vertical="center"/>
    </xf>
    <xf numFmtId="168" fontId="23" fillId="0" borderId="0" xfId="0" applyNumberFormat="1" applyFont="1" applyFill="1" applyBorder="1" applyAlignment="1">
      <alignment horizontal="center" vertical="center" wrapText="1"/>
    </xf>
    <xf numFmtId="0" fontId="25" fillId="0" borderId="8" xfId="0" applyNumberFormat="1" applyFont="1" applyFill="1" applyBorder="1" applyAlignment="1">
      <alignment vertical="center" wrapText="1"/>
    </xf>
    <xf numFmtId="180" fontId="7" fillId="0" borderId="8" xfId="0" applyNumberFormat="1" applyFont="1" applyFill="1" applyBorder="1" applyAlignment="1">
      <alignment horizontal="right" vertical="center" wrapText="1"/>
    </xf>
    <xf numFmtId="183" fontId="7" fillId="0" borderId="50" xfId="0" applyNumberFormat="1" applyFont="1" applyFill="1" applyBorder="1" applyAlignment="1">
      <alignment horizontal="right" vertical="center"/>
    </xf>
    <xf numFmtId="43" fontId="7" fillId="52" borderId="8" xfId="2356" applyFont="1" applyFill="1" applyBorder="1" applyAlignment="1">
      <alignment horizontal="right" vertical="center"/>
    </xf>
    <xf numFmtId="170" fontId="7" fillId="0" borderId="8" xfId="413" applyNumberFormat="1" applyFont="1" applyFill="1" applyBorder="1" applyAlignment="1">
      <alignment horizontal="right" vertical="center" wrapText="1"/>
    </xf>
    <xf numFmtId="170" fontId="7" fillId="0" borderId="8" xfId="0" applyNumberFormat="1" applyFont="1" applyFill="1" applyBorder="1" applyAlignment="1">
      <alignment horizontal="right" vertical="center" wrapText="1"/>
    </xf>
    <xf numFmtId="180" fontId="7" fillId="0" borderId="50" xfId="0" applyNumberFormat="1" applyFont="1" applyFill="1" applyBorder="1" applyAlignment="1">
      <alignment horizontal="right" vertical="center"/>
    </xf>
    <xf numFmtId="180" fontId="7" fillId="52" borderId="50" xfId="0" applyNumberFormat="1" applyFont="1" applyFill="1" applyBorder="1" applyAlignment="1">
      <alignment horizontal="right" vertical="center"/>
    </xf>
    <xf numFmtId="183" fontId="24" fillId="0" borderId="50" xfId="0" applyNumberFormat="1" applyFont="1" applyFill="1" applyBorder="1" applyAlignment="1">
      <alignment horizontal="right" vertical="center"/>
    </xf>
    <xf numFmtId="43" fontId="7" fillId="0" borderId="8" xfId="411" applyFont="1" applyFill="1" applyBorder="1" applyAlignment="1">
      <alignment horizontal="right" vertical="center" wrapText="1"/>
    </xf>
    <xf numFmtId="2" fontId="7" fillId="0" borderId="8" xfId="0" applyNumberFormat="1" applyFont="1" applyFill="1" applyBorder="1" applyAlignment="1">
      <alignment horizontal="right" vertical="center" wrapText="1"/>
    </xf>
    <xf numFmtId="188" fontId="7" fillId="0" borderId="8" xfId="2356" applyNumberFormat="1" applyFont="1" applyFill="1" applyBorder="1" applyAlignment="1">
      <alignment horizontal="right" vertical="center" wrapText="1"/>
    </xf>
    <xf numFmtId="170" fontId="7" fillId="0" borderId="8" xfId="400" applyNumberFormat="1" applyFont="1" applyFill="1" applyBorder="1" applyAlignment="1">
      <alignment horizontal="right" vertical="center" wrapText="1"/>
    </xf>
    <xf numFmtId="170" fontId="7" fillId="0" borderId="50" xfId="400" applyNumberFormat="1" applyFont="1" applyFill="1" applyBorder="1" applyAlignment="1">
      <alignment horizontal="right" vertical="center" wrapText="1"/>
    </xf>
    <xf numFmtId="167" fontId="23" fillId="0" borderId="15" xfId="400" applyNumberFormat="1" applyFont="1" applyFill="1" applyBorder="1" applyAlignment="1">
      <alignment horizontal="right" vertical="center" wrapText="1"/>
    </xf>
    <xf numFmtId="170" fontId="7" fillId="0" borderId="8" xfId="2360" applyNumberFormat="1" applyFont="1" applyFill="1" applyBorder="1" applyAlignment="1">
      <alignment vertical="center" wrapText="1"/>
    </xf>
    <xf numFmtId="0" fontId="40" fillId="0" borderId="0" xfId="0" applyFont="1"/>
    <xf numFmtId="169" fontId="45" fillId="0" borderId="0" xfId="0" applyNumberFormat="1" applyFont="1" applyFill="1" applyBorder="1" applyAlignment="1">
      <alignment horizontal="center"/>
    </xf>
    <xf numFmtId="3" fontId="25" fillId="0" borderId="0" xfId="1260" applyNumberFormat="1" applyFont="1" applyAlignment="1"/>
    <xf numFmtId="169" fontId="45" fillId="0" borderId="0" xfId="0" applyNumberFormat="1" applyFont="1" applyFill="1" applyBorder="1" applyAlignment="1">
      <alignment horizontal="center" wrapText="1"/>
    </xf>
    <xf numFmtId="169" fontId="43" fillId="0" borderId="0" xfId="0" applyNumberFormat="1" applyFont="1" applyFill="1" applyBorder="1" applyAlignment="1">
      <alignment horizontal="center"/>
    </xf>
    <xf numFmtId="3" fontId="7" fillId="0" borderId="8" xfId="0" applyNumberFormat="1" applyFont="1" applyFill="1" applyBorder="1" applyAlignment="1">
      <alignment horizontal="right" vertical="center" wrapText="1"/>
    </xf>
    <xf numFmtId="43" fontId="7" fillId="0" borderId="8" xfId="413" applyNumberFormat="1" applyFont="1" applyFill="1" applyBorder="1" applyAlignment="1">
      <alignment horizontal="right" vertical="center" wrapText="1"/>
    </xf>
    <xf numFmtId="2" fontId="7" fillId="0" borderId="8" xfId="400" applyNumberFormat="1" applyFont="1" applyFill="1" applyBorder="1" applyAlignment="1">
      <alignment horizontal="right" vertical="center" wrapText="1"/>
    </xf>
    <xf numFmtId="9" fontId="40" fillId="0" borderId="8" xfId="0" applyNumberFormat="1" applyFont="1" applyFill="1" applyBorder="1" applyAlignment="1">
      <alignment horizontal="center" vertical="center" wrapText="1"/>
    </xf>
    <xf numFmtId="43" fontId="7" fillId="0" borderId="8" xfId="0" applyNumberFormat="1" applyFont="1" applyFill="1" applyBorder="1" applyAlignment="1">
      <alignment horizontal="right" vertical="center" wrapText="1"/>
    </xf>
    <xf numFmtId="0" fontId="7" fillId="52" borderId="54" xfId="0" applyFont="1" applyFill="1" applyBorder="1" applyAlignment="1">
      <alignment horizontal="center" vertical="center" wrapText="1"/>
    </xf>
    <xf numFmtId="0" fontId="7" fillId="52" borderId="8" xfId="0" applyNumberFormat="1" applyFont="1" applyFill="1" applyBorder="1" applyAlignment="1">
      <alignment horizontal="left" vertical="center" wrapText="1"/>
    </xf>
    <xf numFmtId="0" fontId="7" fillId="52" borderId="8" xfId="0" applyFont="1" applyFill="1" applyBorder="1" applyAlignment="1">
      <alignment horizontal="right" vertical="center" wrapText="1"/>
    </xf>
    <xf numFmtId="168" fontId="7" fillId="52" borderId="8" xfId="0" applyNumberFormat="1" applyFont="1" applyFill="1" applyBorder="1" applyAlignment="1">
      <alignment horizontal="right" vertical="center" wrapText="1"/>
    </xf>
    <xf numFmtId="169" fontId="7" fillId="52" borderId="8" xfId="0" applyNumberFormat="1" applyFont="1" applyFill="1" applyBorder="1" applyAlignment="1">
      <alignment horizontal="right" vertical="center" wrapText="1"/>
    </xf>
    <xf numFmtId="0" fontId="40" fillId="52" borderId="46" xfId="0" applyFont="1" applyFill="1" applyBorder="1" applyAlignment="1">
      <alignment horizontal="center" vertical="center" wrapText="1"/>
    </xf>
    <xf numFmtId="183" fontId="23" fillId="0" borderId="8" xfId="0" applyNumberFormat="1" applyFont="1" applyFill="1" applyBorder="1" applyAlignment="1">
      <alignment horizontal="right" vertical="center"/>
    </xf>
    <xf numFmtId="180" fontId="296" fillId="0" borderId="0" xfId="0" applyNumberFormat="1" applyFont="1" applyFill="1"/>
    <xf numFmtId="180" fontId="298" fillId="0" borderId="0" xfId="0" applyNumberFormat="1" applyFont="1" applyFill="1"/>
    <xf numFmtId="180" fontId="297" fillId="0" borderId="0" xfId="0" applyNumberFormat="1" applyFont="1" applyFill="1"/>
    <xf numFmtId="183" fontId="298" fillId="0" borderId="0" xfId="0" applyNumberFormat="1" applyFont="1" applyFill="1"/>
    <xf numFmtId="183" fontId="296" fillId="0" borderId="0" xfId="0" applyNumberFormat="1" applyFont="1" applyFill="1"/>
    <xf numFmtId="180" fontId="7" fillId="0" borderId="13" xfId="0" applyNumberFormat="1" applyFont="1" applyFill="1" applyBorder="1" applyAlignment="1">
      <alignment horizontal="right" vertical="center"/>
    </xf>
    <xf numFmtId="0" fontId="7" fillId="0" borderId="8" xfId="0" applyFont="1" applyBorder="1" applyAlignment="1">
      <alignment horizontal="center" vertical="center"/>
    </xf>
    <xf numFmtId="3" fontId="7" fillId="0" borderId="8" xfId="0" applyNumberFormat="1" applyFont="1" applyFill="1" applyBorder="1" applyAlignment="1">
      <alignment vertical="center"/>
    </xf>
    <xf numFmtId="3" fontId="7" fillId="0" borderId="8" xfId="0" applyNumberFormat="1" applyFont="1" applyFill="1" applyBorder="1" applyAlignment="1">
      <alignment vertical="center" wrapText="1"/>
    </xf>
    <xf numFmtId="0" fontId="25" fillId="0" borderId="50" xfId="0" applyFont="1" applyFill="1" applyBorder="1" applyAlignment="1">
      <alignment vertical="center" wrapText="1"/>
    </xf>
    <xf numFmtId="179" fontId="25" fillId="0" borderId="50" xfId="0" applyNumberFormat="1" applyFont="1" applyFill="1" applyBorder="1" applyAlignment="1">
      <alignment horizontal="right" vertical="center" wrapText="1"/>
    </xf>
    <xf numFmtId="0" fontId="25" fillId="0" borderId="8" xfId="0" applyFont="1" applyFill="1" applyBorder="1" applyAlignment="1" applyProtection="1">
      <alignment horizontal="left" vertical="center" wrapText="1"/>
    </xf>
    <xf numFmtId="1" fontId="25" fillId="0" borderId="8" xfId="0" applyNumberFormat="1" applyFont="1" applyFill="1" applyBorder="1" applyAlignment="1">
      <alignment horizontal="right" vertical="center"/>
    </xf>
    <xf numFmtId="0" fontId="24" fillId="0" borderId="8" xfId="0" applyFont="1" applyFill="1" applyBorder="1" applyAlignment="1" applyProtection="1">
      <alignment horizontal="left" vertical="center" wrapText="1"/>
    </xf>
    <xf numFmtId="179" fontId="7" fillId="0" borderId="8" xfId="0" applyNumberFormat="1" applyFont="1" applyFill="1" applyBorder="1" applyAlignment="1">
      <alignment horizontal="right" vertical="center" wrapText="1"/>
    </xf>
    <xf numFmtId="0" fontId="7" fillId="0" borderId="8" xfId="0" applyFont="1" applyFill="1" applyBorder="1" applyAlignment="1" applyProtection="1">
      <alignment horizontal="left" vertical="center" wrapText="1"/>
    </xf>
    <xf numFmtId="3" fontId="25" fillId="0" borderId="8" xfId="0" applyNumberFormat="1" applyFont="1" applyFill="1" applyBorder="1" applyAlignment="1">
      <alignment horizontal="right" vertical="center"/>
    </xf>
    <xf numFmtId="0" fontId="25" fillId="0" borderId="8"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179" fontId="7" fillId="0" borderId="8" xfId="0" applyNumberFormat="1" applyFont="1" applyFill="1" applyBorder="1" applyAlignment="1">
      <alignment horizontal="right" vertical="center"/>
    </xf>
    <xf numFmtId="183" fontId="7" fillId="0" borderId="8" xfId="0" applyNumberFormat="1" applyFont="1" applyFill="1" applyBorder="1" applyAlignment="1">
      <alignment horizontal="right" vertical="center"/>
    </xf>
    <xf numFmtId="0" fontId="24" fillId="0" borderId="8"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indent="2"/>
    </xf>
    <xf numFmtId="2" fontId="7" fillId="0" borderId="8" xfId="0" applyNumberFormat="1" applyFont="1" applyFill="1" applyBorder="1" applyAlignment="1">
      <alignment horizontal="right" vertical="center"/>
    </xf>
    <xf numFmtId="170" fontId="7" fillId="0" borderId="8" xfId="0" applyNumberFormat="1" applyFont="1" applyFill="1" applyBorder="1" applyAlignment="1">
      <alignment horizontal="right" vertical="center"/>
    </xf>
    <xf numFmtId="170" fontId="25" fillId="0" borderId="8" xfId="0" applyNumberFormat="1" applyFont="1" applyFill="1" applyBorder="1" applyAlignment="1">
      <alignment horizontal="right" vertical="center"/>
    </xf>
    <xf numFmtId="1" fontId="7" fillId="0" borderId="8" xfId="0" applyNumberFormat="1" applyFont="1" applyFill="1" applyBorder="1" applyAlignment="1">
      <alignment horizontal="right" vertical="center"/>
    </xf>
    <xf numFmtId="0" fontId="7" fillId="0" borderId="8" xfId="0" applyFont="1" applyFill="1" applyBorder="1" applyAlignment="1">
      <alignment horizontal="right" vertical="center"/>
    </xf>
    <xf numFmtId="3" fontId="7" fillId="0" borderId="8" xfId="0" applyNumberFormat="1" applyFont="1" applyFill="1" applyBorder="1" applyAlignment="1">
      <alignment horizontal="right" vertical="center"/>
    </xf>
    <xf numFmtId="4" fontId="7" fillId="52" borderId="8" xfId="0" applyNumberFormat="1" applyFont="1" applyFill="1" applyBorder="1" applyAlignment="1">
      <alignment horizontal="right" vertical="center" wrapText="1"/>
    </xf>
    <xf numFmtId="2" fontId="7" fillId="52" borderId="8" xfId="0" applyNumberFormat="1" applyFont="1" applyFill="1" applyBorder="1" applyAlignment="1">
      <alignment horizontal="right" vertical="center" wrapText="1"/>
    </xf>
    <xf numFmtId="0" fontId="40" fillId="52" borderId="46" xfId="0" applyNumberFormat="1" applyFont="1" applyFill="1" applyBorder="1" applyAlignment="1">
      <alignment horizontal="left" vertical="center" wrapText="1"/>
    </xf>
    <xf numFmtId="180" fontId="25" fillId="0" borderId="15" xfId="0" applyNumberFormat="1" applyFont="1" applyFill="1" applyBorder="1" applyAlignment="1">
      <alignment horizontal="right" vertical="center"/>
    </xf>
    <xf numFmtId="179" fontId="25" fillId="0" borderId="15" xfId="0" applyNumberFormat="1" applyFont="1" applyFill="1" applyBorder="1" applyAlignment="1">
      <alignment horizontal="right" vertical="center" wrapText="1"/>
    </xf>
    <xf numFmtId="180" fontId="7" fillId="0" borderId="8" xfId="0" applyNumberFormat="1" applyFont="1" applyFill="1" applyBorder="1" applyAlignment="1">
      <alignment horizontal="center" vertical="center" wrapText="1"/>
    </xf>
    <xf numFmtId="180" fontId="7" fillId="0" borderId="8" xfId="0" applyNumberFormat="1" applyFont="1" applyFill="1" applyBorder="1" applyAlignment="1">
      <alignment horizontal="center" vertical="center"/>
    </xf>
    <xf numFmtId="2" fontId="7" fillId="0" borderId="8" xfId="400" applyNumberFormat="1" applyFont="1" applyFill="1" applyBorder="1" applyAlignment="1">
      <alignment vertical="center"/>
    </xf>
    <xf numFmtId="2" fontId="7" fillId="0" borderId="8" xfId="400" applyNumberFormat="1" applyFont="1" applyFill="1" applyBorder="1" applyAlignment="1">
      <alignment vertical="center" wrapText="1"/>
    </xf>
    <xf numFmtId="0" fontId="40" fillId="0" borderId="89" xfId="0" applyFont="1" applyFill="1" applyBorder="1" applyAlignment="1">
      <alignment horizontal="center" vertical="center" wrapText="1"/>
    </xf>
    <xf numFmtId="180" fontId="7" fillId="0" borderId="8" xfId="2358" applyNumberFormat="1" applyFont="1" applyFill="1" applyBorder="1" applyAlignment="1">
      <alignment horizontal="right" vertical="center"/>
    </xf>
    <xf numFmtId="303" fontId="7" fillId="0" borderId="8" xfId="0" applyNumberFormat="1" applyFont="1" applyFill="1" applyBorder="1" applyAlignment="1">
      <alignment horizontal="right" vertical="center"/>
    </xf>
    <xf numFmtId="167" fontId="7" fillId="0" borderId="15" xfId="400" applyNumberFormat="1" applyFont="1" applyFill="1" applyBorder="1" applyAlignment="1">
      <alignment horizontal="right" vertical="center" wrapText="1"/>
    </xf>
    <xf numFmtId="167" fontId="7" fillId="0" borderId="15" xfId="0" applyNumberFormat="1" applyFont="1" applyFill="1" applyBorder="1" applyAlignment="1">
      <alignment horizontal="right" vertical="center" wrapText="1"/>
    </xf>
    <xf numFmtId="180" fontId="7" fillId="0" borderId="13" xfId="2358" applyNumberFormat="1" applyFont="1" applyFill="1" applyBorder="1" applyAlignment="1">
      <alignment horizontal="right" vertical="center"/>
    </xf>
    <xf numFmtId="167" fontId="7" fillId="0" borderId="8" xfId="400" applyNumberFormat="1" applyFont="1" applyFill="1" applyBorder="1" applyAlignment="1">
      <alignment horizontal="right" vertical="center" wrapText="1"/>
    </xf>
    <xf numFmtId="2" fontId="7" fillId="0" borderId="15" xfId="1250" applyNumberFormat="1" applyFont="1" applyFill="1" applyBorder="1" applyAlignment="1">
      <alignment horizontal="right" vertical="center" wrapText="1"/>
    </xf>
    <xf numFmtId="3" fontId="7" fillId="0" borderId="8" xfId="2360" quotePrefix="1" applyNumberFormat="1" applyFont="1" applyFill="1" applyBorder="1" applyAlignment="1">
      <alignment horizontal="right" vertical="center" wrapText="1"/>
    </xf>
    <xf numFmtId="170" fontId="7" fillId="0" borderId="8" xfId="413" applyNumberFormat="1" applyFont="1" applyFill="1" applyBorder="1" applyAlignment="1">
      <alignment horizontal="center" vertical="center" wrapText="1"/>
    </xf>
    <xf numFmtId="170" fontId="7" fillId="0" borderId="8" xfId="0" applyNumberFormat="1" applyFont="1" applyFill="1" applyBorder="1" applyAlignment="1">
      <alignment horizontal="center" vertical="center" wrapText="1"/>
    </xf>
    <xf numFmtId="180" fontId="24" fillId="0" borderId="8" xfId="0" applyNumberFormat="1" applyFont="1" applyFill="1" applyBorder="1" applyAlignment="1">
      <alignment vertical="center" wrapText="1"/>
    </xf>
    <xf numFmtId="180" fontId="24" fillId="0" borderId="50" xfId="0" applyNumberFormat="1" applyFont="1" applyFill="1" applyBorder="1" applyAlignment="1">
      <alignment vertical="center"/>
    </xf>
    <xf numFmtId="0" fontId="49" fillId="0" borderId="8" xfId="0" applyFont="1" applyBorder="1" applyAlignment="1">
      <alignment horizontal="center" vertical="center" wrapText="1"/>
    </xf>
    <xf numFmtId="180" fontId="7" fillId="0" borderId="8" xfId="0" applyNumberFormat="1" applyFont="1" applyFill="1" applyBorder="1" applyAlignment="1">
      <alignment vertical="center" wrapText="1"/>
    </xf>
    <xf numFmtId="180" fontId="7" fillId="0" borderId="50" xfId="0" applyNumberFormat="1" applyFont="1" applyFill="1" applyBorder="1" applyAlignment="1">
      <alignment vertical="center"/>
    </xf>
    <xf numFmtId="2" fontId="24" fillId="52" borderId="8" xfId="400" applyNumberFormat="1" applyFont="1" applyFill="1" applyBorder="1" applyAlignment="1">
      <alignment vertical="center" wrapText="1"/>
    </xf>
    <xf numFmtId="183" fontId="7" fillId="0" borderId="8" xfId="0" applyNumberFormat="1" applyFont="1" applyFill="1" applyBorder="1" applyAlignment="1">
      <alignment horizontal="right" vertical="center" wrapText="1"/>
    </xf>
    <xf numFmtId="183" fontId="24" fillId="0" borderId="8" xfId="0" applyNumberFormat="1" applyFont="1" applyFill="1" applyBorder="1" applyAlignment="1">
      <alignment horizontal="right" vertical="center" wrapText="1"/>
    </xf>
    <xf numFmtId="2" fontId="7" fillId="52" borderId="8" xfId="400" applyNumberFormat="1" applyFont="1" applyFill="1" applyBorder="1" applyAlignment="1">
      <alignment vertical="center" wrapText="1"/>
    </xf>
    <xf numFmtId="2" fontId="7" fillId="52" borderId="50" xfId="400" applyNumberFormat="1" applyFont="1" applyFill="1" applyBorder="1" applyAlignment="1">
      <alignment vertical="center" wrapText="1"/>
    </xf>
    <xf numFmtId="169" fontId="7" fillId="52" borderId="50" xfId="400" applyNumberFormat="1" applyFont="1" applyFill="1" applyBorder="1" applyAlignment="1">
      <alignment vertical="center" wrapText="1"/>
    </xf>
    <xf numFmtId="183" fontId="7" fillId="0" borderId="8" xfId="0" applyNumberFormat="1" applyFont="1" applyFill="1" applyBorder="1" applyAlignment="1">
      <alignment horizontal="center" vertical="center"/>
    </xf>
    <xf numFmtId="169" fontId="7" fillId="52" borderId="8" xfId="400" applyNumberFormat="1" applyFont="1" applyFill="1" applyBorder="1" applyAlignment="1">
      <alignment vertical="center" wrapText="1"/>
    </xf>
    <xf numFmtId="0" fontId="25" fillId="0" borderId="0" xfId="0" applyFont="1" applyFill="1" applyBorder="1" applyAlignment="1">
      <alignment vertical="center" wrapText="1"/>
    </xf>
    <xf numFmtId="3" fontId="26" fillId="0" borderId="1" xfId="0" applyNumberFormat="1" applyFont="1" applyFill="1" applyBorder="1" applyAlignment="1">
      <alignment horizontal="center" vertical="center" wrapText="1"/>
    </xf>
    <xf numFmtId="0" fontId="40" fillId="0" borderId="15" xfId="0" applyFont="1" applyFill="1" applyBorder="1" applyAlignment="1">
      <alignment horizontal="center" vertical="center" wrapText="1"/>
    </xf>
    <xf numFmtId="188" fontId="25" fillId="0" borderId="15" xfId="400" applyNumberFormat="1" applyFont="1" applyFill="1" applyBorder="1" applyAlignment="1">
      <alignment horizontal="right" vertical="center" wrapText="1"/>
    </xf>
    <xf numFmtId="0" fontId="7" fillId="0" borderId="15" xfId="0" applyNumberFormat="1" applyFont="1" applyFill="1" applyBorder="1" applyAlignment="1">
      <alignment horizontal="left" vertical="center" wrapText="1"/>
    </xf>
    <xf numFmtId="43" fontId="7" fillId="0" borderId="15" xfId="400" applyFont="1" applyFill="1" applyBorder="1" applyAlignment="1">
      <alignment horizontal="right" vertical="center" wrapText="1"/>
    </xf>
    <xf numFmtId="188" fontId="7" fillId="0" borderId="15" xfId="400" applyNumberFormat="1" applyFont="1" applyFill="1" applyBorder="1" applyAlignment="1">
      <alignment horizontal="right" vertical="center" wrapText="1"/>
    </xf>
    <xf numFmtId="2" fontId="26" fillId="0" borderId="20" xfId="0" applyNumberFormat="1" applyFont="1" applyFill="1" applyBorder="1" applyAlignment="1">
      <alignment horizontal="center" vertical="center" wrapText="1"/>
    </xf>
    <xf numFmtId="43" fontId="7" fillId="0" borderId="15" xfId="400" applyNumberFormat="1" applyFont="1" applyFill="1" applyBorder="1" applyAlignment="1">
      <alignment horizontal="right" vertical="center" wrapText="1"/>
    </xf>
    <xf numFmtId="188" fontId="7" fillId="0" borderId="86" xfId="400" applyNumberFormat="1" applyFont="1" applyFill="1" applyBorder="1" applyAlignment="1">
      <alignment horizontal="right" vertical="center" wrapText="1"/>
    </xf>
    <xf numFmtId="188" fontId="25" fillId="0" borderId="8" xfId="400" applyNumberFormat="1" applyFont="1" applyFill="1" applyBorder="1" applyAlignment="1">
      <alignment horizontal="right" vertical="center" wrapText="1"/>
    </xf>
    <xf numFmtId="188" fontId="25" fillId="0" borderId="61" xfId="400" applyNumberFormat="1" applyFont="1" applyFill="1" applyBorder="1" applyAlignment="1">
      <alignment horizontal="right" vertical="center" wrapText="1"/>
    </xf>
    <xf numFmtId="188" fontId="7" fillId="0" borderId="8" xfId="400" applyNumberFormat="1" applyFont="1" applyFill="1" applyBorder="1" applyAlignment="1">
      <alignment horizontal="right" vertical="center" wrapText="1"/>
    </xf>
    <xf numFmtId="168" fontId="7" fillId="0" borderId="8" xfId="400" applyNumberFormat="1" applyFont="1" applyFill="1" applyBorder="1" applyAlignment="1">
      <alignment horizontal="right" vertical="center" wrapText="1"/>
    </xf>
    <xf numFmtId="168" fontId="7" fillId="0" borderId="86" xfId="400" applyNumberFormat="1" applyFont="1" applyFill="1" applyBorder="1" applyAlignment="1">
      <alignment horizontal="right" vertical="center" wrapText="1"/>
    </xf>
    <xf numFmtId="168" fontId="25" fillId="0" borderId="8" xfId="400" applyNumberFormat="1" applyFont="1" applyFill="1" applyBorder="1" applyAlignment="1">
      <alignment horizontal="right" vertical="center" wrapText="1"/>
    </xf>
    <xf numFmtId="0" fontId="25" fillId="53" borderId="8" xfId="0" applyFont="1" applyFill="1" applyBorder="1" applyAlignment="1">
      <alignment vertical="center" wrapText="1"/>
    </xf>
    <xf numFmtId="0" fontId="39" fillId="53" borderId="8" xfId="0" applyFont="1" applyFill="1" applyBorder="1" applyAlignment="1">
      <alignment horizontal="center" vertical="center" wrapText="1"/>
    </xf>
    <xf numFmtId="0" fontId="23" fillId="53" borderId="8" xfId="0" applyFont="1" applyFill="1" applyBorder="1" applyAlignment="1">
      <alignment vertical="center" wrapText="1"/>
    </xf>
    <xf numFmtId="0" fontId="43" fillId="53" borderId="8" xfId="0" applyFont="1" applyFill="1" applyBorder="1" applyAlignment="1">
      <alignment horizontal="center" vertical="center" wrapText="1"/>
    </xf>
    <xf numFmtId="0" fontId="25" fillId="53" borderId="8" xfId="0" quotePrefix="1" applyFont="1" applyFill="1" applyBorder="1" applyAlignment="1">
      <alignment vertical="center" wrapText="1"/>
    </xf>
    <xf numFmtId="0" fontId="301" fillId="52" borderId="8" xfId="0" applyFont="1" applyFill="1" applyBorder="1" applyAlignment="1">
      <alignment horizontal="left" vertical="center" wrapText="1"/>
    </xf>
    <xf numFmtId="0" fontId="7" fillId="0" borderId="8" xfId="0" applyFont="1" applyBorder="1" applyAlignment="1">
      <alignment vertical="center" wrapText="1"/>
    </xf>
    <xf numFmtId="170" fontId="7" fillId="0" borderId="8" xfId="400" applyNumberFormat="1" applyFont="1" applyFill="1" applyBorder="1" applyAlignment="1">
      <alignment horizontal="right" vertical="center"/>
    </xf>
    <xf numFmtId="180" fontId="302" fillId="0" borderId="0" xfId="0" applyNumberFormat="1" applyFont="1" applyFill="1"/>
    <xf numFmtId="180" fontId="303" fillId="0" borderId="0" xfId="0" applyNumberFormat="1" applyFont="1" applyFill="1"/>
    <xf numFmtId="0" fontId="26" fillId="0" borderId="8" xfId="0" applyFont="1" applyFill="1" applyBorder="1" applyAlignment="1" applyProtection="1">
      <alignment horizontal="center" vertical="center"/>
      <protection locked="0"/>
    </xf>
    <xf numFmtId="0" fontId="35" fillId="0" borderId="8" xfId="0" applyFont="1" applyFill="1" applyBorder="1" applyAlignment="1" applyProtection="1">
      <alignment horizontal="center" vertical="center"/>
      <protection locked="0"/>
    </xf>
    <xf numFmtId="0" fontId="35" fillId="0" borderId="8" xfId="0" applyFont="1" applyFill="1" applyBorder="1" applyAlignment="1" applyProtection="1">
      <alignment horizontal="center" vertical="center" wrapText="1"/>
      <protection locked="0"/>
    </xf>
    <xf numFmtId="0" fontId="24" fillId="0" borderId="8" xfId="0" applyFont="1" applyBorder="1" applyAlignment="1">
      <alignment vertical="center" wrapText="1"/>
    </xf>
    <xf numFmtId="180" fontId="24" fillId="0" borderId="8" xfId="0" applyNumberFormat="1" applyFont="1" applyFill="1" applyBorder="1" applyAlignment="1">
      <alignment horizontal="right" vertical="center"/>
    </xf>
    <xf numFmtId="170" fontId="24" fillId="0" borderId="8" xfId="400" applyNumberFormat="1" applyFont="1" applyFill="1" applyBorder="1" applyAlignment="1">
      <alignment horizontal="right" vertical="center"/>
    </xf>
    <xf numFmtId="180" fontId="304" fillId="0" borderId="0" xfId="0" applyNumberFormat="1" applyFont="1" applyFill="1"/>
    <xf numFmtId="180" fontId="305" fillId="0" borderId="0" xfId="0" applyNumberFormat="1" applyFont="1" applyFill="1"/>
    <xf numFmtId="0" fontId="23" fillId="0" borderId="8" xfId="0" applyFont="1" applyBorder="1" applyAlignment="1">
      <alignment vertical="center" wrapText="1"/>
    </xf>
    <xf numFmtId="170" fontId="23" fillId="0" borderId="8" xfId="400" applyNumberFormat="1" applyFont="1" applyFill="1" applyBorder="1" applyAlignment="1">
      <alignment horizontal="right" vertical="center"/>
    </xf>
    <xf numFmtId="0" fontId="38" fillId="0" borderId="8" xfId="0" applyFont="1" applyFill="1" applyBorder="1" applyAlignment="1" applyProtection="1">
      <alignment horizontal="center" vertical="center"/>
      <protection locked="0"/>
    </xf>
    <xf numFmtId="180" fontId="23" fillId="0" borderId="0" xfId="0" applyNumberFormat="1" applyFont="1" applyFill="1" applyAlignment="1">
      <alignment horizontal="center" vertical="center" wrapText="1"/>
    </xf>
    <xf numFmtId="0" fontId="23" fillId="0" borderId="54" xfId="0" applyFont="1" applyFill="1" applyBorder="1" applyAlignment="1">
      <alignment horizontal="center" vertical="center" wrapText="1"/>
    </xf>
    <xf numFmtId="0" fontId="7" fillId="53" borderId="54" xfId="0" applyFont="1" applyFill="1" applyBorder="1" applyAlignment="1">
      <alignment horizontal="center" vertical="center" wrapText="1"/>
    </xf>
    <xf numFmtId="0" fontId="25" fillId="0" borderId="57" xfId="0" applyFont="1" applyFill="1" applyBorder="1" applyAlignment="1">
      <alignment horizontal="center" vertical="center" wrapText="1"/>
    </xf>
    <xf numFmtId="180" fontId="25" fillId="0" borderId="52" xfId="0" applyNumberFormat="1" applyFont="1" applyFill="1" applyBorder="1" applyAlignment="1">
      <alignment horizontal="center" vertical="center"/>
    </xf>
    <xf numFmtId="180" fontId="25" fillId="0" borderId="0" xfId="0" applyNumberFormat="1" applyFont="1" applyFill="1" applyAlignment="1">
      <alignment horizontal="center" vertical="center"/>
    </xf>
    <xf numFmtId="180" fontId="35" fillId="0" borderId="0" xfId="0" applyNumberFormat="1" applyFont="1" applyFill="1" applyAlignment="1">
      <alignment horizontal="center"/>
    </xf>
    <xf numFmtId="180" fontId="38" fillId="0" borderId="0" xfId="0" applyNumberFormat="1" applyFont="1" applyFill="1" applyAlignment="1">
      <alignment horizontal="center" vertical="center"/>
    </xf>
    <xf numFmtId="0" fontId="26"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38" fillId="0" borderId="8" xfId="0" applyFont="1" applyBorder="1" applyAlignment="1">
      <alignment horizontal="center" vertical="center" wrapText="1"/>
    </xf>
    <xf numFmtId="0" fontId="26" fillId="0" borderId="8" xfId="0" applyFont="1" applyFill="1" applyBorder="1" applyAlignment="1">
      <alignment horizontal="center" vertical="center" wrapText="1"/>
    </xf>
    <xf numFmtId="0" fontId="35" fillId="52" borderId="8" xfId="0" applyFont="1" applyFill="1" applyBorder="1" applyAlignment="1">
      <alignment horizontal="center" vertical="center" wrapText="1"/>
    </xf>
    <xf numFmtId="168" fontId="35" fillId="52" borderId="8" xfId="1256" applyNumberFormat="1" applyFont="1" applyFill="1" applyBorder="1" applyAlignment="1">
      <alignment horizontal="center" vertical="center" wrapText="1"/>
    </xf>
    <xf numFmtId="168" fontId="49" fillId="52" borderId="8" xfId="1256" applyNumberFormat="1" applyFont="1" applyFill="1" applyBorder="1" applyAlignment="1">
      <alignment horizontal="center" vertical="center" wrapText="1"/>
    </xf>
    <xf numFmtId="0" fontId="49" fillId="52" borderId="8" xfId="0" applyFont="1" applyFill="1" applyBorder="1" applyAlignment="1">
      <alignment horizontal="center" vertical="center" wrapText="1"/>
    </xf>
    <xf numFmtId="1" fontId="35" fillId="0" borderId="50" xfId="1257" applyFont="1" applyFill="1" applyBorder="1" applyAlignment="1">
      <alignment horizontal="center" vertical="center"/>
    </xf>
    <xf numFmtId="0" fontId="35" fillId="52" borderId="8" xfId="1260" applyFont="1" applyFill="1" applyBorder="1" applyAlignment="1">
      <alignment horizontal="center" vertical="center" wrapText="1"/>
    </xf>
    <xf numFmtId="0" fontId="35" fillId="0" borderId="8" xfId="0" applyFont="1" applyFill="1" applyBorder="1" applyAlignment="1">
      <alignment horizontal="center" vertical="center" wrapText="1"/>
    </xf>
    <xf numFmtId="0" fontId="49" fillId="0" borderId="50" xfId="0" applyFont="1" applyFill="1" applyBorder="1" applyAlignment="1">
      <alignment horizontal="center" vertical="center" wrapText="1"/>
    </xf>
    <xf numFmtId="0" fontId="49" fillId="0" borderId="8" xfId="0" applyFont="1" applyFill="1" applyBorder="1" applyAlignment="1">
      <alignment horizontal="center" vertical="center" wrapText="1"/>
    </xf>
    <xf numFmtId="0" fontId="35" fillId="53" borderId="8" xfId="0" applyFont="1" applyFill="1" applyBorder="1" applyAlignment="1">
      <alignment horizontal="center" vertical="center" wrapText="1"/>
    </xf>
    <xf numFmtId="43" fontId="35" fillId="0" borderId="8" xfId="2356" applyNumberFormat="1" applyFont="1" applyFill="1" applyBorder="1" applyAlignment="1">
      <alignment horizontal="center" vertical="center" wrapText="1"/>
    </xf>
    <xf numFmtId="1" fontId="35" fillId="0" borderId="8" xfId="1257" applyFont="1" applyFill="1" applyBorder="1" applyAlignment="1">
      <alignment horizontal="center" vertical="center"/>
    </xf>
    <xf numFmtId="0" fontId="26" fillId="0" borderId="8" xfId="0" applyFont="1" applyFill="1" applyBorder="1" applyAlignment="1" applyProtection="1">
      <alignment horizontal="center" vertical="center" wrapText="1"/>
    </xf>
    <xf numFmtId="0" fontId="35" fillId="0" borderId="8" xfId="0" applyFont="1" applyFill="1" applyBorder="1" applyAlignment="1" applyProtection="1">
      <alignment horizontal="center" vertical="center" wrapText="1"/>
    </xf>
    <xf numFmtId="0" fontId="49" fillId="0" borderId="8" xfId="0" applyFont="1" applyFill="1" applyBorder="1" applyAlignment="1" applyProtection="1">
      <alignment horizontal="center" vertical="center" wrapText="1"/>
    </xf>
    <xf numFmtId="49" fontId="26" fillId="0" borderId="8" xfId="0" applyNumberFormat="1" applyFont="1" applyFill="1" applyBorder="1" applyAlignment="1" applyProtection="1">
      <alignment horizontal="center" vertical="center" wrapText="1"/>
    </xf>
    <xf numFmtId="180" fontId="35" fillId="0" borderId="47" xfId="0" applyNumberFormat="1" applyFont="1" applyFill="1" applyBorder="1" applyAlignment="1">
      <alignment horizontal="center" vertical="center"/>
    </xf>
    <xf numFmtId="167" fontId="7" fillId="0" borderId="50" xfId="400" applyNumberFormat="1" applyFont="1" applyFill="1" applyBorder="1" applyAlignment="1">
      <alignment horizontal="right" vertical="center" wrapText="1"/>
    </xf>
    <xf numFmtId="2" fontId="7" fillId="0" borderId="13" xfId="1250" applyNumberFormat="1" applyFont="1" applyFill="1" applyBorder="1" applyAlignment="1">
      <alignment horizontal="right" vertical="center" wrapText="1"/>
    </xf>
    <xf numFmtId="3" fontId="7" fillId="0" borderId="50" xfId="2360" quotePrefix="1" applyNumberFormat="1" applyFont="1" applyFill="1" applyBorder="1" applyAlignment="1">
      <alignment horizontal="right" vertical="center" wrapText="1"/>
    </xf>
    <xf numFmtId="0" fontId="7" fillId="0" borderId="8" xfId="0" applyNumberFormat="1" applyFont="1" applyFill="1" applyBorder="1" applyAlignment="1">
      <alignment vertical="center" wrapText="1"/>
    </xf>
    <xf numFmtId="304" fontId="7" fillId="0" borderId="50" xfId="400" applyNumberFormat="1" applyFont="1" applyFill="1" applyBorder="1" applyAlignment="1">
      <alignment horizontal="right" vertical="center" wrapText="1"/>
    </xf>
    <xf numFmtId="304" fontId="7" fillId="0" borderId="13" xfId="1250" applyNumberFormat="1" applyFont="1" applyFill="1" applyBorder="1" applyAlignment="1">
      <alignment horizontal="right" vertical="center" wrapText="1"/>
    </xf>
    <xf numFmtId="303" fontId="7" fillId="0" borderId="50" xfId="400" applyNumberFormat="1" applyFont="1" applyFill="1" applyBorder="1" applyAlignment="1">
      <alignment horizontal="right" vertical="center" wrapText="1"/>
    </xf>
    <xf numFmtId="303" fontId="7" fillId="0" borderId="13" xfId="1250" applyNumberFormat="1" applyFont="1" applyFill="1" applyBorder="1" applyAlignment="1">
      <alignment horizontal="right" vertical="center" wrapText="1"/>
    </xf>
    <xf numFmtId="43" fontId="7" fillId="0" borderId="13" xfId="400" applyNumberFormat="1" applyFont="1" applyFill="1" applyBorder="1" applyAlignment="1">
      <alignment horizontal="right" vertical="center" wrapText="1"/>
    </xf>
    <xf numFmtId="43" fontId="7" fillId="0" borderId="50" xfId="400" quotePrefix="1" applyNumberFormat="1" applyFont="1" applyFill="1" applyBorder="1" applyAlignment="1">
      <alignment horizontal="right" vertical="center" wrapText="1"/>
    </xf>
    <xf numFmtId="0" fontId="23" fillId="0" borderId="8" xfId="0" applyFont="1" applyFill="1" applyBorder="1" applyAlignment="1">
      <alignment vertical="center" wrapText="1"/>
    </xf>
    <xf numFmtId="3" fontId="23" fillId="0" borderId="8" xfId="2358" applyFont="1" applyBorder="1" applyAlignment="1">
      <alignment horizontal="center" vertical="center" wrapText="1"/>
    </xf>
    <xf numFmtId="3" fontId="7" fillId="0" borderId="8" xfId="2358" applyFont="1" applyBorder="1" applyAlignment="1">
      <alignment horizontal="center" vertical="center" wrapText="1"/>
    </xf>
    <xf numFmtId="3" fontId="7" fillId="0" borderId="8" xfId="2358" quotePrefix="1" applyFont="1" applyFill="1" applyBorder="1" applyAlignment="1">
      <alignment vertical="center" wrapText="1"/>
    </xf>
    <xf numFmtId="3" fontId="23" fillId="0" borderId="15" xfId="2358" applyFont="1" applyBorder="1" applyAlignment="1">
      <alignment vertical="center" wrapText="1"/>
    </xf>
    <xf numFmtId="0" fontId="23" fillId="0" borderId="15" xfId="1243" applyFont="1" applyBorder="1" applyAlignment="1">
      <alignment horizontal="center" vertical="center" wrapText="1"/>
    </xf>
    <xf numFmtId="49" fontId="24" fillId="0" borderId="8" xfId="1243" applyNumberFormat="1" applyFont="1" applyFill="1" applyBorder="1" applyAlignment="1">
      <alignment horizontal="center" vertical="center" wrapText="1"/>
    </xf>
    <xf numFmtId="179" fontId="25" fillId="0" borderId="8" xfId="0" applyNumberFormat="1" applyFont="1" applyFill="1" applyBorder="1" applyAlignment="1">
      <alignment horizontal="right" vertical="center"/>
    </xf>
    <xf numFmtId="179" fontId="25" fillId="0" borderId="8" xfId="400" applyNumberFormat="1" applyFont="1" applyFill="1" applyBorder="1" applyAlignment="1">
      <alignment horizontal="right" vertical="center"/>
    </xf>
    <xf numFmtId="183" fontId="25" fillId="0" borderId="8" xfId="0" applyNumberFormat="1" applyFont="1" applyFill="1" applyBorder="1" applyAlignment="1">
      <alignment horizontal="right" vertical="center"/>
    </xf>
    <xf numFmtId="183" fontId="25" fillId="0" borderId="8" xfId="400" applyNumberFormat="1" applyFont="1" applyFill="1" applyBorder="1" applyAlignment="1">
      <alignment horizontal="right" vertical="center"/>
    </xf>
    <xf numFmtId="188" fontId="25" fillId="0" borderId="8" xfId="400" applyNumberFormat="1" applyFont="1" applyFill="1" applyBorder="1" applyAlignment="1">
      <alignment horizontal="right" vertical="center"/>
    </xf>
    <xf numFmtId="180" fontId="35" fillId="0" borderId="0" xfId="0" applyNumberFormat="1" applyFont="1" applyFill="1" applyAlignment="1">
      <alignment vertical="center" wrapText="1"/>
    </xf>
    <xf numFmtId="0" fontId="25" fillId="0" borderId="8" xfId="0" applyFont="1" applyFill="1" applyBorder="1" applyAlignment="1" applyProtection="1">
      <alignment vertical="center" wrapText="1"/>
      <protection locked="0"/>
    </xf>
    <xf numFmtId="0" fontId="23" fillId="0" borderId="8" xfId="0" quotePrefix="1" applyFont="1" applyFill="1" applyBorder="1" applyAlignment="1" applyProtection="1">
      <alignment vertical="center" wrapText="1"/>
      <protection locked="0"/>
    </xf>
    <xf numFmtId="0" fontId="7" fillId="0" borderId="8" xfId="0" quotePrefix="1" applyFont="1" applyFill="1" applyBorder="1" applyAlignment="1" applyProtection="1">
      <alignment vertical="center" wrapText="1"/>
      <protection locked="0"/>
    </xf>
    <xf numFmtId="0" fontId="7" fillId="0" borderId="8" xfId="0" applyFont="1" applyFill="1" applyBorder="1" applyAlignment="1" applyProtection="1">
      <alignment vertical="center" wrapText="1"/>
      <protection locked="0"/>
    </xf>
    <xf numFmtId="0" fontId="24" fillId="0" borderId="8" xfId="1259" applyFont="1" applyFill="1" applyBorder="1" applyAlignment="1">
      <alignment vertical="center" wrapText="1"/>
    </xf>
    <xf numFmtId="0" fontId="7" fillId="0" borderId="8" xfId="0" quotePrefix="1" applyFont="1" applyFill="1" applyBorder="1" applyAlignment="1">
      <alignment vertical="center"/>
    </xf>
    <xf numFmtId="170" fontId="7" fillId="0" borderId="8" xfId="400" quotePrefix="1" applyNumberFormat="1" applyFont="1" applyFill="1" applyBorder="1" applyAlignment="1">
      <alignment vertical="center" wrapText="1"/>
    </xf>
    <xf numFmtId="0" fontId="7" fillId="0" borderId="8" xfId="1243" quotePrefix="1" applyNumberFormat="1" applyFont="1" applyFill="1" applyBorder="1" applyAlignment="1" applyProtection="1">
      <alignment vertical="center" wrapText="1"/>
      <protection locked="0"/>
    </xf>
    <xf numFmtId="43" fontId="7" fillId="0" borderId="8" xfId="400" applyFont="1" applyFill="1" applyBorder="1" applyAlignment="1">
      <alignment horizontal="right" vertical="center"/>
    </xf>
    <xf numFmtId="43" fontId="24" fillId="0" borderId="8" xfId="400" applyFont="1" applyFill="1" applyBorder="1" applyAlignment="1">
      <alignment horizontal="right" vertical="center"/>
    </xf>
    <xf numFmtId="183" fontId="7" fillId="0" borderId="8" xfId="400" applyNumberFormat="1" applyFont="1" applyFill="1" applyBorder="1" applyAlignment="1">
      <alignment horizontal="right" vertical="center"/>
    </xf>
    <xf numFmtId="167" fontId="25" fillId="0" borderId="15" xfId="400" applyNumberFormat="1" applyFont="1" applyFill="1" applyBorder="1" applyAlignment="1">
      <alignment horizontal="right" vertical="center" wrapText="1"/>
    </xf>
    <xf numFmtId="179" fontId="23" fillId="0" borderId="8" xfId="0" applyNumberFormat="1" applyFont="1" applyFill="1" applyBorder="1" applyAlignment="1">
      <alignment horizontal="right" vertical="center"/>
    </xf>
    <xf numFmtId="179" fontId="23" fillId="0" borderId="8" xfId="400" applyNumberFormat="1" applyFont="1" applyFill="1" applyBorder="1" applyAlignment="1">
      <alignment horizontal="right" vertical="center"/>
    </xf>
    <xf numFmtId="304" fontId="7" fillId="0" borderId="15" xfId="400" applyNumberFormat="1" applyFont="1" applyFill="1" applyBorder="1" applyAlignment="1">
      <alignment horizontal="right" vertical="center" wrapText="1"/>
    </xf>
    <xf numFmtId="179" fontId="7" fillId="0" borderId="8" xfId="400" applyNumberFormat="1" applyFont="1" applyFill="1" applyBorder="1" applyAlignment="1">
      <alignment horizontal="right" vertical="center"/>
    </xf>
    <xf numFmtId="180" fontId="7" fillId="0" borderId="8" xfId="400" applyNumberFormat="1" applyFont="1" applyFill="1" applyBorder="1" applyAlignment="1">
      <alignment horizontal="right" vertical="center"/>
    </xf>
    <xf numFmtId="188" fontId="7" fillId="0" borderId="8" xfId="400" applyNumberFormat="1" applyFont="1" applyFill="1" applyBorder="1" applyAlignment="1">
      <alignment horizontal="right" vertical="center"/>
    </xf>
    <xf numFmtId="0" fontId="7" fillId="0" borderId="8" xfId="0" applyFont="1" applyBorder="1" applyAlignment="1">
      <alignment vertical="center"/>
    </xf>
    <xf numFmtId="180" fontId="7" fillId="0" borderId="8" xfId="2359" applyNumberFormat="1" applyFont="1" applyFill="1" applyBorder="1" applyAlignment="1">
      <alignment vertical="center"/>
    </xf>
    <xf numFmtId="0" fontId="24" fillId="0" borderId="8" xfId="0" applyFont="1" applyBorder="1" applyAlignment="1">
      <alignment horizontal="center" vertical="center" wrapText="1"/>
    </xf>
    <xf numFmtId="180" fontId="7" fillId="0" borderId="8" xfId="2359" applyNumberFormat="1" applyFont="1" applyFill="1" applyBorder="1" applyAlignment="1">
      <alignment horizontal="center" vertical="center"/>
    </xf>
    <xf numFmtId="180" fontId="7" fillId="0" borderId="8" xfId="0" applyNumberFormat="1" applyFont="1" applyFill="1" applyBorder="1" applyAlignment="1">
      <alignment vertical="center"/>
    </xf>
    <xf numFmtId="2" fontId="7" fillId="26" borderId="8" xfId="0" applyNumberFormat="1" applyFont="1" applyFill="1" applyBorder="1" applyAlignment="1">
      <alignment horizontal="center" vertical="center"/>
    </xf>
    <xf numFmtId="2" fontId="7" fillId="0" borderId="8" xfId="0" applyNumberFormat="1" applyFont="1" applyFill="1" applyBorder="1" applyAlignment="1">
      <alignment vertical="center"/>
    </xf>
    <xf numFmtId="2" fontId="7" fillId="52" borderId="8" xfId="0" applyNumberFormat="1" applyFont="1" applyFill="1" applyBorder="1" applyAlignment="1">
      <alignment vertical="center"/>
    </xf>
    <xf numFmtId="2" fontId="7" fillId="26" borderId="61" xfId="0" applyNumberFormat="1" applyFont="1" applyFill="1" applyBorder="1" applyAlignment="1">
      <alignment horizontal="center" vertical="center"/>
    </xf>
    <xf numFmtId="2" fontId="7" fillId="52" borderId="8" xfId="400" applyNumberFormat="1" applyFont="1" applyFill="1" applyBorder="1" applyAlignment="1">
      <alignment horizontal="center" vertical="center" wrapText="1"/>
    </xf>
    <xf numFmtId="2" fontId="7" fillId="0" borderId="49" xfId="400" applyNumberFormat="1" applyFont="1" applyFill="1" applyBorder="1" applyAlignment="1">
      <alignment vertical="center" wrapText="1"/>
    </xf>
    <xf numFmtId="0" fontId="39" fillId="0" borderId="15" xfId="0" applyFont="1" applyFill="1" applyBorder="1" applyAlignment="1">
      <alignment horizontal="center" vertical="center" wrapText="1"/>
    </xf>
    <xf numFmtId="170" fontId="25" fillId="0" borderId="15" xfId="400" applyNumberFormat="1" applyFont="1" applyFill="1" applyBorder="1" applyAlignment="1">
      <alignment horizontal="right" vertical="center" wrapText="1"/>
    </xf>
    <xf numFmtId="188" fontId="25" fillId="0" borderId="86" xfId="400" applyNumberFormat="1" applyFont="1" applyFill="1" applyBorder="1" applyAlignment="1">
      <alignment horizontal="right" vertical="center" wrapText="1"/>
    </xf>
    <xf numFmtId="0" fontId="39" fillId="0" borderId="70" xfId="0" applyFont="1" applyFill="1" applyBorder="1" applyAlignment="1">
      <alignment horizontal="center" vertical="center" wrapText="1"/>
    </xf>
    <xf numFmtId="0" fontId="25" fillId="0" borderId="15" xfId="0" applyFont="1" applyFill="1" applyBorder="1" applyAlignment="1">
      <alignment horizontal="right" vertical="center" wrapText="1"/>
    </xf>
    <xf numFmtId="2" fontId="25" fillId="0" borderId="15" xfId="0" applyNumberFormat="1" applyFont="1" applyFill="1" applyBorder="1" applyAlignment="1">
      <alignment horizontal="right" vertical="center" wrapText="1"/>
    </xf>
    <xf numFmtId="169" fontId="25" fillId="0" borderId="15" xfId="0" applyNumberFormat="1" applyFont="1" applyFill="1" applyBorder="1" applyAlignment="1">
      <alignment horizontal="right" vertical="center" wrapText="1"/>
    </xf>
    <xf numFmtId="169" fontId="25" fillId="0" borderId="50" xfId="0" applyNumberFormat="1" applyFont="1" applyFill="1" applyBorder="1" applyAlignment="1">
      <alignment horizontal="right" vertical="center" wrapText="1"/>
    </xf>
    <xf numFmtId="43" fontId="7" fillId="0" borderId="50" xfId="400" applyFont="1" applyFill="1" applyBorder="1" applyAlignment="1">
      <alignment horizontal="right" vertical="center" wrapText="1"/>
    </xf>
    <xf numFmtId="43" fontId="7" fillId="0" borderId="8" xfId="400" applyFont="1" applyFill="1" applyBorder="1" applyAlignment="1">
      <alignment horizontal="right" vertical="center" wrapText="1"/>
    </xf>
    <xf numFmtId="179" fontId="23" fillId="0" borderId="8" xfId="0" applyNumberFormat="1" applyFont="1" applyFill="1" applyBorder="1" applyAlignment="1">
      <alignment horizontal="right" vertical="center" wrapText="1"/>
    </xf>
    <xf numFmtId="169" fontId="23" fillId="0" borderId="50" xfId="0" applyNumberFormat="1" applyFont="1" applyFill="1" applyBorder="1" applyAlignment="1">
      <alignment horizontal="right" vertical="center" wrapText="1"/>
    </xf>
    <xf numFmtId="3" fontId="25" fillId="0" borderId="82" xfId="0" applyNumberFormat="1" applyFont="1" applyFill="1" applyBorder="1" applyAlignment="1">
      <alignment horizontal="center" vertical="center" wrapText="1"/>
    </xf>
    <xf numFmtId="3" fontId="25" fillId="0" borderId="28" xfId="0" applyNumberFormat="1" applyFont="1" applyFill="1" applyBorder="1" applyAlignment="1">
      <alignment horizontal="center" vertical="center" wrapText="1"/>
    </xf>
    <xf numFmtId="3" fontId="25" fillId="0" borderId="75" xfId="0" applyNumberFormat="1" applyFont="1" applyFill="1" applyBorder="1" applyAlignment="1">
      <alignment horizontal="center" vertical="center" wrapText="1"/>
    </xf>
    <xf numFmtId="180" fontId="25" fillId="0" borderId="33" xfId="0" applyNumberFormat="1" applyFont="1" applyFill="1" applyBorder="1" applyAlignment="1">
      <alignment horizontal="center" vertical="center" wrapText="1"/>
    </xf>
    <xf numFmtId="180" fontId="25" fillId="0" borderId="56" xfId="0" applyNumberFormat="1" applyFont="1" applyFill="1" applyBorder="1" applyAlignment="1">
      <alignment horizontal="center" vertical="center" wrapText="1"/>
    </xf>
    <xf numFmtId="0" fontId="25" fillId="0" borderId="0" xfId="0" applyFont="1" applyFill="1" applyAlignment="1">
      <alignment horizontal="left"/>
    </xf>
    <xf numFmtId="0" fontId="295" fillId="0" borderId="71" xfId="0" applyFont="1" applyFill="1" applyBorder="1" applyAlignment="1">
      <alignment horizontal="center" vertical="center"/>
    </xf>
    <xf numFmtId="0" fontId="295" fillId="0" borderId="55" xfId="0" applyFont="1" applyFill="1" applyBorder="1" applyAlignment="1">
      <alignment horizontal="center" vertical="center"/>
    </xf>
    <xf numFmtId="0" fontId="295" fillId="0" borderId="53" xfId="0" applyFont="1" applyFill="1" applyBorder="1" applyAlignment="1">
      <alignment horizontal="center" vertical="center" wrapText="1"/>
    </xf>
    <xf numFmtId="0" fontId="295" fillId="0" borderId="1" xfId="0" applyFont="1" applyFill="1" applyBorder="1" applyAlignment="1">
      <alignment horizontal="center" vertical="center" wrapText="1"/>
    </xf>
    <xf numFmtId="0" fontId="25" fillId="0" borderId="53" xfId="0" applyFont="1" applyFill="1" applyBorder="1" applyAlignment="1">
      <alignment horizontal="center" vertical="center" wrapText="1"/>
    </xf>
    <xf numFmtId="0" fontId="25" fillId="0" borderId="1" xfId="0" applyFont="1" applyFill="1" applyBorder="1" applyAlignment="1">
      <alignment horizontal="center" vertical="center" wrapText="1"/>
    </xf>
    <xf numFmtId="3" fontId="26" fillId="0" borderId="53" xfId="0" applyNumberFormat="1"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3" fontId="25" fillId="0" borderId="0" xfId="1260" applyNumberFormat="1" applyFont="1" applyAlignment="1">
      <alignment horizontal="center"/>
    </xf>
    <xf numFmtId="169" fontId="24" fillId="0" borderId="0" xfId="0" applyNumberFormat="1" applyFont="1" applyBorder="1" applyAlignment="1">
      <alignment horizontal="center"/>
    </xf>
    <xf numFmtId="2" fontId="26" fillId="0" borderId="72" xfId="0" applyNumberFormat="1" applyFont="1" applyFill="1" applyBorder="1" applyAlignment="1">
      <alignment horizontal="center" vertical="center" wrapText="1"/>
    </xf>
    <xf numFmtId="2" fontId="26" fillId="0" borderId="73" xfId="0" applyNumberFormat="1" applyFont="1" applyFill="1" applyBorder="1" applyAlignment="1">
      <alignment horizontal="center" vertical="center" wrapText="1"/>
    </xf>
    <xf numFmtId="2" fontId="26" fillId="0" borderId="74" xfId="0" applyNumberFormat="1" applyFont="1" applyFill="1" applyBorder="1" applyAlignment="1">
      <alignment horizontal="center" vertical="center" wrapText="1"/>
    </xf>
    <xf numFmtId="0" fontId="7" fillId="0" borderId="28" xfId="0" applyFont="1" applyFill="1" applyBorder="1" applyAlignment="1">
      <alignment vertical="center" wrapText="1"/>
    </xf>
    <xf numFmtId="0" fontId="35" fillId="0" borderId="0" xfId="0" applyFont="1" applyFill="1" applyBorder="1" applyAlignment="1">
      <alignment horizontal="left" vertical="center" wrapText="1"/>
    </xf>
    <xf numFmtId="0" fontId="27" fillId="0" borderId="0" xfId="0" applyFont="1" applyFill="1" applyBorder="1" applyAlignment="1">
      <alignment horizontal="left" vertical="center" wrapText="1"/>
    </xf>
    <xf numFmtId="180" fontId="35" fillId="0" borderId="0" xfId="0" applyNumberFormat="1" applyFont="1" applyFill="1" applyAlignment="1">
      <alignment horizontal="left" vertical="center"/>
    </xf>
    <xf numFmtId="180" fontId="35" fillId="0" borderId="0" xfId="0" applyNumberFormat="1" applyFont="1" applyFill="1" applyAlignment="1">
      <alignment horizontal="left" vertical="center" wrapText="1"/>
    </xf>
    <xf numFmtId="3" fontId="25" fillId="0" borderId="72" xfId="0" applyNumberFormat="1" applyFont="1" applyFill="1" applyBorder="1" applyAlignment="1">
      <alignment horizontal="center" vertical="center"/>
    </xf>
    <xf numFmtId="3" fontId="25" fillId="0" borderId="73" xfId="0" applyNumberFormat="1" applyFont="1" applyFill="1" applyBorder="1" applyAlignment="1">
      <alignment horizontal="center" vertical="center"/>
    </xf>
    <xf numFmtId="3" fontId="25" fillId="0" borderId="74" xfId="0" applyNumberFormat="1" applyFont="1" applyFill="1" applyBorder="1" applyAlignment="1">
      <alignment horizontal="center" vertical="center"/>
    </xf>
    <xf numFmtId="180" fontId="25" fillId="0" borderId="36" xfId="0" applyNumberFormat="1" applyFont="1" applyFill="1" applyBorder="1" applyAlignment="1">
      <alignment horizontal="center" vertical="center" wrapText="1"/>
    </xf>
    <xf numFmtId="180" fontId="25" fillId="0" borderId="10" xfId="0" applyNumberFormat="1" applyFont="1" applyFill="1" applyBorder="1" applyAlignment="1">
      <alignment horizontal="center" vertical="center" wrapText="1"/>
    </xf>
    <xf numFmtId="2" fontId="25" fillId="0" borderId="1" xfId="0" applyNumberFormat="1" applyFont="1" applyFill="1" applyBorder="1" applyAlignment="1">
      <alignment horizontal="center" vertical="center" wrapText="1"/>
    </xf>
    <xf numFmtId="0" fontId="25" fillId="0" borderId="71" xfId="0" applyFont="1" applyFill="1" applyBorder="1" applyAlignment="1">
      <alignment horizontal="center" vertical="center" wrapText="1"/>
    </xf>
    <xf numFmtId="0" fontId="25" fillId="0" borderId="55" xfId="0" applyFont="1" applyFill="1" applyBorder="1" applyAlignment="1">
      <alignment horizontal="center" vertical="center" wrapText="1"/>
    </xf>
    <xf numFmtId="0" fontId="25" fillId="0" borderId="0" xfId="0" applyFont="1" applyFill="1" applyAlignment="1">
      <alignment horizontal="center" vertical="center" wrapText="1"/>
    </xf>
    <xf numFmtId="0" fontId="49" fillId="0" borderId="0" xfId="0" applyFont="1" applyFill="1" applyAlignment="1">
      <alignment horizontal="center" vertical="center" wrapText="1"/>
    </xf>
    <xf numFmtId="3" fontId="25" fillId="0" borderId="76" xfId="0" applyNumberFormat="1" applyFont="1" applyFill="1" applyBorder="1" applyAlignment="1">
      <alignment horizontal="center" vertical="center" wrapText="1"/>
    </xf>
    <xf numFmtId="3" fontId="25" fillId="0" borderId="77" xfId="0" applyNumberFormat="1" applyFont="1" applyFill="1" applyBorder="1" applyAlignment="1">
      <alignment horizontal="center" vertical="center" wrapText="1"/>
    </xf>
    <xf numFmtId="2" fontId="25" fillId="0" borderId="11" xfId="0" applyNumberFormat="1" applyFont="1" applyFill="1" applyBorder="1" applyAlignment="1">
      <alignment horizontal="center" vertical="center" wrapText="1"/>
    </xf>
    <xf numFmtId="2" fontId="25" fillId="0" borderId="88" xfId="0" applyNumberFormat="1" applyFont="1" applyFill="1" applyBorder="1" applyAlignment="1">
      <alignment horizontal="center" vertical="center" wrapText="1"/>
    </xf>
    <xf numFmtId="180" fontId="25" fillId="0" borderId="1" xfId="0" applyNumberFormat="1" applyFont="1" applyFill="1" applyBorder="1" applyAlignment="1">
      <alignment horizontal="center" vertical="center" wrapText="1"/>
    </xf>
    <xf numFmtId="2" fontId="25" fillId="0" borderId="33" xfId="0" applyNumberFormat="1" applyFont="1" applyFill="1" applyBorder="1" applyAlignment="1">
      <alignment horizontal="center" vertical="center" wrapText="1"/>
    </xf>
    <xf numFmtId="2" fontId="25" fillId="0" borderId="56" xfId="0" applyNumberFormat="1" applyFont="1" applyFill="1" applyBorder="1" applyAlignment="1">
      <alignment horizontal="center" vertical="center" wrapText="1"/>
    </xf>
    <xf numFmtId="2" fontId="25" fillId="0" borderId="36" xfId="0" applyNumberFormat="1" applyFont="1" applyFill="1" applyBorder="1" applyAlignment="1">
      <alignment horizontal="center" vertical="center" wrapText="1"/>
    </xf>
    <xf numFmtId="2" fontId="25" fillId="0" borderId="10" xfId="0" applyNumberFormat="1" applyFont="1" applyFill="1" applyBorder="1" applyAlignment="1">
      <alignment horizontal="center" vertical="center" wrapText="1"/>
    </xf>
    <xf numFmtId="3" fontId="250" fillId="0" borderId="0" xfId="1260" applyNumberFormat="1" applyFont="1" applyAlignment="1">
      <alignment horizontal="left"/>
    </xf>
    <xf numFmtId="3" fontId="85" fillId="0" borderId="0" xfId="1260" applyNumberFormat="1" applyFont="1" applyAlignment="1">
      <alignment horizontal="center"/>
    </xf>
    <xf numFmtId="3" fontId="274" fillId="0" borderId="0" xfId="1260" applyNumberFormat="1" applyFont="1" applyAlignment="1">
      <alignment horizontal="center" vertical="center"/>
    </xf>
    <xf numFmtId="3" fontId="276" fillId="0" borderId="78" xfId="1260" applyNumberFormat="1" applyFont="1" applyFill="1" applyBorder="1" applyAlignment="1">
      <alignment horizontal="center" vertical="center" wrapText="1"/>
    </xf>
    <xf numFmtId="3" fontId="276" fillId="0" borderId="79" xfId="1260" applyNumberFormat="1" applyFont="1" applyFill="1" applyBorder="1" applyAlignment="1">
      <alignment horizontal="center" vertical="center" wrapText="1"/>
    </xf>
    <xf numFmtId="168" fontId="276" fillId="0" borderId="80" xfId="1260" applyNumberFormat="1" applyFont="1" applyFill="1" applyBorder="1" applyAlignment="1">
      <alignment horizontal="center" vertical="center" wrapText="1"/>
    </xf>
    <xf numFmtId="168" fontId="276" fillId="0" borderId="81" xfId="1260" applyNumberFormat="1" applyFont="1" applyFill="1" applyBorder="1" applyAlignment="1">
      <alignment horizontal="center" vertical="center" wrapText="1"/>
    </xf>
    <xf numFmtId="168" fontId="277" fillId="0" borderId="45" xfId="1260" applyNumberFormat="1" applyFont="1" applyFill="1" applyBorder="1" applyAlignment="1">
      <alignment horizontal="center" vertical="center" wrapText="1"/>
    </xf>
    <xf numFmtId="168" fontId="277" fillId="0" borderId="10" xfId="1260" applyNumberFormat="1" applyFont="1" applyFill="1" applyBorder="1" applyAlignment="1">
      <alignment horizontal="center" vertical="center" wrapText="1"/>
    </xf>
    <xf numFmtId="168" fontId="188" fillId="0" borderId="50" xfId="1260" applyNumberFormat="1" applyFont="1" applyFill="1" applyBorder="1" applyAlignment="1">
      <alignment horizontal="center" vertical="center" wrapText="1"/>
    </xf>
    <xf numFmtId="168" fontId="188" fillId="0" borderId="15" xfId="1260" applyNumberFormat="1" applyFont="1" applyFill="1" applyBorder="1" applyAlignment="1">
      <alignment horizontal="center" vertical="center" wrapText="1"/>
    </xf>
    <xf numFmtId="168" fontId="276" fillId="0" borderId="82" xfId="1260" applyNumberFormat="1" applyFont="1" applyFill="1" applyBorder="1" applyAlignment="1">
      <alignment horizontal="center" vertical="center" wrapText="1"/>
    </xf>
    <xf numFmtId="168" fontId="276" fillId="0" borderId="75" xfId="1260" applyNumberFormat="1" applyFont="1" applyFill="1" applyBorder="1" applyAlignment="1">
      <alignment horizontal="center" vertical="center" wrapText="1"/>
    </xf>
    <xf numFmtId="168" fontId="276" fillId="0" borderId="83" xfId="1260" applyNumberFormat="1" applyFont="1" applyFill="1" applyBorder="1" applyAlignment="1">
      <alignment horizontal="center" vertical="center" wrapText="1"/>
    </xf>
    <xf numFmtId="168" fontId="276" fillId="0" borderId="84" xfId="1260" applyNumberFormat="1" applyFont="1" applyFill="1" applyBorder="1" applyAlignment="1">
      <alignment horizontal="center" vertical="center" wrapText="1"/>
    </xf>
    <xf numFmtId="169" fontId="25" fillId="0" borderId="0" xfId="1257" applyNumberFormat="1" applyFont="1" applyFill="1" applyBorder="1" applyAlignment="1">
      <alignment horizontal="center"/>
    </xf>
    <xf numFmtId="169" fontId="49" fillId="0" borderId="0" xfId="1257" applyNumberFormat="1" applyFont="1" applyFill="1" applyBorder="1" applyAlignment="1">
      <alignment horizontal="center"/>
    </xf>
    <xf numFmtId="169" fontId="24" fillId="0" borderId="0" xfId="1257" applyNumberFormat="1" applyFont="1" applyFill="1" applyBorder="1" applyAlignment="1">
      <alignment horizontal="center"/>
    </xf>
    <xf numFmtId="1" fontId="40" fillId="0" borderId="50" xfId="1257" applyFont="1" applyFill="1" applyBorder="1" applyAlignment="1">
      <alignment horizontal="center" vertical="center" wrapText="1"/>
    </xf>
    <xf numFmtId="1" fontId="40" fillId="0" borderId="15" xfId="1257" applyFont="1" applyFill="1" applyBorder="1" applyAlignment="1">
      <alignment horizontal="center" vertical="center" wrapText="1"/>
    </xf>
    <xf numFmtId="168" fontId="37" fillId="0" borderId="51" xfId="1257" applyNumberFormat="1" applyFont="1" applyFill="1" applyBorder="1" applyAlignment="1">
      <alignment horizontal="center" vertical="center" wrapText="1"/>
    </xf>
    <xf numFmtId="168" fontId="37" fillId="0" borderId="70" xfId="1257" applyNumberFormat="1" applyFont="1" applyFill="1" applyBorder="1" applyAlignment="1">
      <alignment horizontal="center" vertical="center" wrapText="1"/>
    </xf>
    <xf numFmtId="0" fontId="26" fillId="0" borderId="45" xfId="1262" applyFont="1" applyFill="1" applyBorder="1" applyAlignment="1">
      <alignment horizontal="center" vertical="center"/>
    </xf>
    <xf numFmtId="0" fontId="26" fillId="0" borderId="13" xfId="1262" applyFont="1" applyFill="1" applyBorder="1" applyAlignment="1">
      <alignment horizontal="center" vertical="center"/>
    </xf>
    <xf numFmtId="0" fontId="26" fillId="0" borderId="10" xfId="1262" applyFont="1" applyFill="1" applyBorder="1" applyAlignment="1">
      <alignment horizontal="center" vertical="center"/>
    </xf>
    <xf numFmtId="0" fontId="36" fillId="0" borderId="53" xfId="1262" applyFont="1" applyFill="1" applyBorder="1" applyAlignment="1">
      <alignment horizontal="center" vertical="center" wrapText="1"/>
    </xf>
    <xf numFmtId="0" fontId="36" fillId="0" borderId="1" xfId="1262" applyFont="1" applyFill="1" applyBorder="1" applyAlignment="1">
      <alignment horizontal="center" vertical="center" wrapText="1"/>
    </xf>
    <xf numFmtId="0" fontId="26" fillId="0" borderId="1" xfId="1262" applyFont="1" applyFill="1" applyBorder="1" applyAlignment="1">
      <alignment horizontal="center" vertical="center" wrapText="1"/>
    </xf>
    <xf numFmtId="1" fontId="26" fillId="0" borderId="1" xfId="1262" applyNumberFormat="1" applyFont="1" applyFill="1" applyBorder="1" applyAlignment="1">
      <alignment horizontal="center" vertical="center" wrapText="1"/>
    </xf>
    <xf numFmtId="0" fontId="23" fillId="0" borderId="0" xfId="0" applyFont="1" applyFill="1" applyAlignment="1">
      <alignment horizontal="left" vertical="center" wrapText="1"/>
    </xf>
    <xf numFmtId="0" fontId="7" fillId="0" borderId="0" xfId="0" applyFont="1" applyFill="1" applyAlignment="1">
      <alignment horizontal="left" vertical="center"/>
    </xf>
    <xf numFmtId="0" fontId="26" fillId="0" borderId="53" xfId="1262" applyFont="1" applyFill="1" applyBorder="1" applyAlignment="1">
      <alignment horizontal="center" vertical="center" wrapText="1"/>
    </xf>
    <xf numFmtId="1" fontId="26" fillId="0" borderId="53" xfId="1262" applyNumberFormat="1" applyFont="1" applyFill="1" applyBorder="1" applyAlignment="1">
      <alignment horizontal="center" vertical="center" wrapText="1"/>
    </xf>
    <xf numFmtId="1" fontId="36" fillId="0" borderId="45" xfId="1262" applyNumberFormat="1" applyFont="1" applyFill="1" applyBorder="1" applyAlignment="1">
      <alignment horizontal="center" vertical="center" wrapText="1"/>
    </xf>
    <xf numFmtId="1" fontId="36" fillId="0" borderId="13" xfId="1262" applyNumberFormat="1" applyFont="1" applyFill="1" applyBorder="1" applyAlignment="1">
      <alignment horizontal="center" vertical="center" wrapText="1"/>
    </xf>
    <xf numFmtId="1" fontId="36" fillId="0" borderId="10" xfId="1262" applyNumberFormat="1" applyFont="1" applyFill="1" applyBorder="1" applyAlignment="1">
      <alignment horizontal="center" vertical="center" wrapText="1"/>
    </xf>
    <xf numFmtId="0" fontId="36" fillId="0" borderId="33" xfId="1262" applyFont="1" applyFill="1" applyBorder="1" applyAlignment="1">
      <alignment horizontal="center" vertical="center" wrapText="1"/>
    </xf>
    <xf numFmtId="0" fontId="36" fillId="0" borderId="56" xfId="1262" applyFont="1" applyFill="1" applyBorder="1" applyAlignment="1">
      <alignment horizontal="center" vertical="center" wrapText="1"/>
    </xf>
    <xf numFmtId="1" fontId="26" fillId="0" borderId="53" xfId="1256" applyFont="1" applyFill="1" applyBorder="1" applyAlignment="1">
      <alignment horizontal="center" vertical="center" wrapText="1"/>
    </xf>
    <xf numFmtId="0" fontId="35" fillId="0" borderId="1" xfId="1258" applyFont="1" applyFill="1" applyBorder="1" applyAlignment="1">
      <alignment horizontal="center" vertical="center" wrapText="1"/>
    </xf>
    <xf numFmtId="1" fontId="26" fillId="0" borderId="71" xfId="1256" applyFont="1" applyFill="1" applyBorder="1" applyAlignment="1">
      <alignment horizontal="center" vertical="center" wrapText="1"/>
    </xf>
    <xf numFmtId="0" fontId="26" fillId="0" borderId="55" xfId="1258" applyFont="1" applyFill="1" applyBorder="1" applyAlignment="1">
      <alignment horizontal="center" vertical="center" wrapText="1"/>
    </xf>
    <xf numFmtId="0" fontId="35" fillId="0" borderId="1" xfId="1262" applyFont="1" applyFill="1" applyBorder="1" applyAlignment="1">
      <alignment horizontal="center" vertical="center" wrapText="1"/>
    </xf>
    <xf numFmtId="1" fontId="40" fillId="0" borderId="85" xfId="1257" applyFont="1" applyFill="1" applyBorder="1" applyAlignment="1">
      <alignment horizontal="center" vertical="center" wrapText="1"/>
    </xf>
    <xf numFmtId="1" fontId="40" fillId="0" borderId="11" xfId="1257" applyFont="1" applyFill="1" applyBorder="1" applyAlignment="1">
      <alignment horizontal="center" vertical="center" wrapText="1"/>
    </xf>
    <xf numFmtId="1" fontId="40" fillId="0" borderId="86" xfId="1257" applyFont="1" applyFill="1" applyBorder="1" applyAlignment="1">
      <alignment horizontal="center" vertical="center" wrapText="1"/>
    </xf>
    <xf numFmtId="0" fontId="27" fillId="0" borderId="0" xfId="0" applyFont="1" applyFill="1" applyAlignment="1">
      <alignment horizontal="left" vertical="center" wrapText="1"/>
    </xf>
    <xf numFmtId="0" fontId="27" fillId="0" borderId="0" xfId="0" applyFont="1" applyFill="1" applyAlignment="1">
      <alignment horizontal="left" vertical="center"/>
    </xf>
    <xf numFmtId="0" fontId="45" fillId="0" borderId="0" xfId="0" applyFont="1" applyFill="1" applyAlignment="1">
      <alignment horizontal="center" vertical="center" wrapText="1"/>
    </xf>
    <xf numFmtId="0" fontId="55" fillId="0" borderId="0" xfId="0" applyFont="1" applyFill="1" applyAlignment="1">
      <alignment horizontal="center" vertical="center" wrapText="1"/>
    </xf>
    <xf numFmtId="0" fontId="26" fillId="0" borderId="71" xfId="0" applyFont="1" applyFill="1" applyBorder="1" applyAlignment="1">
      <alignment horizontal="center" vertical="center" wrapText="1"/>
    </xf>
    <xf numFmtId="0" fontId="26" fillId="0" borderId="55" xfId="0" applyFont="1" applyFill="1" applyBorder="1" applyAlignment="1">
      <alignment horizontal="center" vertical="center" wrapText="1"/>
    </xf>
    <xf numFmtId="0" fontId="26" fillId="0" borderId="53"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4" borderId="53" xfId="0" applyFont="1" applyFill="1" applyBorder="1" applyAlignment="1">
      <alignment horizontal="center" vertical="center" wrapText="1"/>
    </xf>
    <xf numFmtId="0" fontId="26" fillId="4" borderId="1" xfId="0" applyFont="1" applyFill="1" applyBorder="1" applyAlignment="1">
      <alignment horizontal="center" vertical="center" wrapText="1"/>
    </xf>
    <xf numFmtId="2" fontId="26" fillId="0" borderId="13" xfId="0" applyNumberFormat="1" applyFont="1" applyFill="1" applyBorder="1" applyAlignment="1">
      <alignment horizontal="center" vertical="center" wrapText="1"/>
    </xf>
    <xf numFmtId="2" fontId="26" fillId="0" borderId="10" xfId="0" applyNumberFormat="1" applyFont="1" applyFill="1" applyBorder="1" applyAlignment="1">
      <alignment horizontal="center" vertical="center" wrapText="1"/>
    </xf>
    <xf numFmtId="2" fontId="26" fillId="0" borderId="33" xfId="0" applyNumberFormat="1" applyFont="1" applyFill="1" applyBorder="1" applyAlignment="1">
      <alignment horizontal="center" vertical="center" wrapText="1"/>
    </xf>
    <xf numFmtId="2" fontId="26" fillId="0" borderId="56" xfId="0" applyNumberFormat="1"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72" xfId="0" applyFont="1" applyFill="1" applyBorder="1" applyAlignment="1">
      <alignment horizontal="center" vertical="center" wrapText="1"/>
    </xf>
    <xf numFmtId="0" fontId="26" fillId="0" borderId="74" xfId="0" applyFont="1" applyFill="1" applyBorder="1" applyAlignment="1">
      <alignment horizontal="center" vertical="center" wrapText="1"/>
    </xf>
    <xf numFmtId="3" fontId="26" fillId="0" borderId="53" xfId="0" applyNumberFormat="1" applyFont="1" applyFill="1" applyBorder="1" applyAlignment="1">
      <alignment horizontal="center" vertical="center"/>
    </xf>
    <xf numFmtId="3" fontId="26" fillId="0" borderId="72" xfId="0" applyNumberFormat="1" applyFont="1" applyFill="1" applyBorder="1" applyAlignment="1">
      <alignment horizontal="center" vertical="center"/>
    </xf>
    <xf numFmtId="3" fontId="26" fillId="0" borderId="73" xfId="0" applyNumberFormat="1" applyFont="1" applyFill="1" applyBorder="1" applyAlignment="1">
      <alignment horizontal="center" vertical="center"/>
    </xf>
    <xf numFmtId="3" fontId="26" fillId="0" borderId="74" xfId="0" applyNumberFormat="1" applyFont="1" applyFill="1" applyBorder="1" applyAlignment="1">
      <alignment horizontal="center" vertical="center"/>
    </xf>
    <xf numFmtId="43" fontId="82" fillId="0" borderId="0" xfId="400" applyFont="1" applyFill="1" applyAlignment="1">
      <alignment horizontal="center"/>
    </xf>
    <xf numFmtId="43" fontId="82" fillId="0" borderId="0" xfId="0" applyNumberFormat="1" applyFont="1" applyFill="1" applyAlignment="1">
      <alignment horizontal="center"/>
    </xf>
    <xf numFmtId="0" fontId="82" fillId="0" borderId="0" xfId="0" applyFont="1" applyFill="1" applyAlignment="1">
      <alignment horizontal="center"/>
    </xf>
    <xf numFmtId="2" fontId="26" fillId="4" borderId="13" xfId="0" applyNumberFormat="1" applyFont="1" applyFill="1" applyBorder="1" applyAlignment="1">
      <alignment horizontal="center" vertical="center" wrapText="1"/>
    </xf>
    <xf numFmtId="2" fontId="26" fillId="4" borderId="10" xfId="0" applyNumberFormat="1" applyFont="1" applyFill="1" applyBorder="1" applyAlignment="1">
      <alignment horizontal="center" vertical="center" wrapText="1"/>
    </xf>
    <xf numFmtId="3" fontId="26" fillId="0" borderId="13" xfId="0" applyNumberFormat="1" applyFont="1" applyFill="1" applyBorder="1" applyAlignment="1">
      <alignment horizontal="center" vertical="center" wrapText="1"/>
    </xf>
    <xf numFmtId="3" fontId="26" fillId="0" borderId="10" xfId="0" applyNumberFormat="1" applyFont="1" applyFill="1" applyBorder="1" applyAlignment="1">
      <alignment horizontal="center" vertical="center" wrapText="1"/>
    </xf>
    <xf numFmtId="180" fontId="26" fillId="0" borderId="1" xfId="0" applyNumberFormat="1" applyFont="1" applyFill="1" applyBorder="1" applyAlignment="1">
      <alignment horizontal="center" vertical="center" wrapText="1"/>
    </xf>
    <xf numFmtId="3" fontId="26" fillId="0" borderId="1"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cellXfs>
  <cellStyles count="2361">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 xfId="6"/>
    <cellStyle name=".d©y" xfId="7"/>
    <cellStyle name="??" xfId="8"/>
    <cellStyle name="?? [0.00]_ Att. 1- Cover" xfId="9"/>
    <cellStyle name="?? [0]" xfId="10"/>
    <cellStyle name="?_x001d_??%U©÷u&amp;H©÷9_x0008_?_x0009_s_x000a__x0007__x0001__x0001_" xfId="11"/>
    <cellStyle name="?_x001d_??%U©÷u&amp;H©÷9_x0008_?_x0009_s_x000a__x0007__x0001__x0001_?_x0002_???????????????_x0001_(_x0002_u_x000d_?????_x001f_????????_x0007_????????????????!???????????           ?????           ?????????_x000d_C:\WINDOWS\country.sys_x000d_??????????????????????????????????????????????????????????????????????????????????????????????" xfId="12"/>
    <cellStyle name="?_x001d_??%U²u&amp;H²9_x0008_?_x0009_s_x000a__x0007__x0001__x0001_" xfId="13"/>
    <cellStyle name="???? [0.00]_      " xfId="14"/>
    <cellStyle name="??????" xfId="15"/>
    <cellStyle name="????_      " xfId="16"/>
    <cellStyle name="???[0]_?? DI" xfId="17"/>
    <cellStyle name="???_?? DI" xfId="18"/>
    <cellStyle name="??[0]_BRE" xfId="19"/>
    <cellStyle name="??_      " xfId="20"/>
    <cellStyle name="??_kc-elec system check list" xfId="21"/>
    <cellStyle name="??A? [0]_laroux_1_¸???™? " xfId="22"/>
    <cellStyle name="??A?_laroux_1_¸???™? " xfId="23"/>
    <cellStyle name="?¡±¢¥?_?¨ù??¢´¢¥_¢¬???¢â? " xfId="24"/>
    <cellStyle name="?”´?_?¼??¤´_¸???™? " xfId="25"/>
    <cellStyle name="?ðÇ%U?&amp;H?_x0008_?s_x000a__x0007__x0001__x0001_" xfId="26"/>
    <cellStyle name="?ðÇ%U?&amp;H?_x0008_?s_x000a__x0007__x0001__x0001_?_x0002_ÿÿÿÿÿÿÿÿÿÿÿÿÿÿÿ_x0001_(_x0002_?€????ÿÿÿÿ????_x0007_??????????????????????????           ?????           ?????????_x000d_C:\WINDOWS\country.sys_x000d_??????????????????????????????????????????????????????????????????????????????????????????????" xfId="27"/>
    <cellStyle name="?I?I?_x0001_??j?_x0008_?h_x0001__x000c__x000c__x0002__x0002__x000c_!Comma [0]_Chi phÝ kh¸c_B¶ng 1 (2)?G_x001d_Comma [0]_Chi phÝ kh¸c_B¶ng 2?G$Comma [0]_Ch" xfId="28"/>
    <cellStyle name="?曹%U?&amp;H?_x0008_?s_x000a__x0007__x0001__x0001_" xfId="29"/>
    <cellStyle name="[0]_Chi phÝ kh¸c_V" xfId="30"/>
    <cellStyle name="_(DT Moi) PTVLMN" xfId="31"/>
    <cellStyle name="_1 TONG HOP - CA NA" xfId="32"/>
    <cellStyle name="_Bang bieu" xfId="33"/>
    <cellStyle name="_Bang Chi tieu (2)" xfId="34"/>
    <cellStyle name="_Bang Chi tieu (2)?_x001c_Comma [0]_Chi phÝ kh¸c_Book1?!Comma [0]_Chi phÝ kh¸c_Liªn ChiÓu?b_x001e_Comma [0]_Chi" xfId="35"/>
    <cellStyle name="_Bao cao tai NPP PHAN DUNG 22-7" xfId="36"/>
    <cellStyle name="_BAO GIA NGAY 24-10-08 (co dam)" xfId="37"/>
    <cellStyle name="_Bieu chi tieu KH 2014 (Huy-04-11)" xfId="38"/>
    <cellStyle name="_bieu tong hop lai kh von 2011 gui phong TH-KTDN" xfId="39"/>
    <cellStyle name="_Book1" xfId="40"/>
    <cellStyle name="_Book1_1" xfId="41"/>
    <cellStyle name="_Book1_1_Book1" xfId="42"/>
    <cellStyle name="_Book1_1_KH Von 2012 gui BKH 1" xfId="43"/>
    <cellStyle name="_Book1_1_KH Von 2012 gui BKH 2" xfId="44"/>
    <cellStyle name="_Book1_1_Ra soat KH von 2011 (Huy-11-11-11)" xfId="45"/>
    <cellStyle name="_Book1_2" xfId="46"/>
    <cellStyle name="_Book1_2_Ke hoach 2010 (theo doi 11-8-2010)" xfId="47"/>
    <cellStyle name="_Book1_2_Ra soat KH von 2011 (Huy-11-11-11)" xfId="48"/>
    <cellStyle name="_Book1_Bieu chi tieu KH 2014 (Huy-04-11)" xfId="49"/>
    <cellStyle name="_Book1_Kh ql62 (2010) 11-09" xfId="50"/>
    <cellStyle name="_Book1_Ra soat KH von 2011 (Huy-11-11-11)" xfId="51"/>
    <cellStyle name="_C.cong+B.luong-Sanluong" xfId="52"/>
    <cellStyle name="_Chi tieu KH nam 2009" xfId="53"/>
    <cellStyle name="_Chuẩn bị đầu tư 2011 (sep Hung)" xfId="54"/>
    <cellStyle name="_Copy of KH PHAN BO VON ĐỐI ỨNG NAM 2011 (30 TY phuong án gop WB)" xfId="55"/>
    <cellStyle name="_DM 1" xfId="56"/>
    <cellStyle name="_DO-D1500-KHONG CO TRONG DT" xfId="57"/>
    <cellStyle name="_DT 1751 Muong Khoa" xfId="58"/>
    <cellStyle name="_DT Nam vai" xfId="59"/>
    <cellStyle name="_DT Nam vai_bieu ke hoach dau thau" xfId="60"/>
    <cellStyle name="_DT Nam vai_bieu ke hoach dau thau truong mam non SKH" xfId="61"/>
    <cellStyle name="_DT Nam vai_Book1" xfId="62"/>
    <cellStyle name="_DT Nam vai_DTTD chieng chan Tham lai 29-9-2009" xfId="63"/>
    <cellStyle name="_DT Nam vai_Ke hoach 2010 (theo doi 11-8-2010)" xfId="64"/>
    <cellStyle name="_DT Nam vai_ke hoach dau thau 30-6-2010" xfId="65"/>
    <cellStyle name="_DT Nam vai_QD ke hoach dau thau" xfId="66"/>
    <cellStyle name="_DT Nam vai_tinh toan hoang ha" xfId="67"/>
    <cellStyle name="_Du toan" xfId="68"/>
    <cellStyle name="_Du toan_bieu ke hoach dau thau" xfId="69"/>
    <cellStyle name="_Du toan_bieu ke hoach dau thau truong mam non SKH" xfId="70"/>
    <cellStyle name="_Du toan_bieu tong hop lai kh von 2011 gui phong TH-KTDN" xfId="71"/>
    <cellStyle name="_Du toan_Book1" xfId="72"/>
    <cellStyle name="_Du toan_Book1_Ke hoach 2010 (theo doi 11-8-2010)" xfId="73"/>
    <cellStyle name="_Du toan_Book1_ke hoach dau thau 30-6-2010" xfId="74"/>
    <cellStyle name="_Du toan_Copy of KH PHAN BO VON ĐỐI ỨNG NAM 2011 (30 TY phuong án gop WB)" xfId="75"/>
    <cellStyle name="_Du toan_DTTD chieng chan Tham lai 29-9-2009" xfId="76"/>
    <cellStyle name="_Du toan_Du toan nuoc San Thang (GD2)" xfId="77"/>
    <cellStyle name="_Du toan_Ke hoach 2010 (theo doi 11-8-2010)" xfId="78"/>
    <cellStyle name="_Du toan_ke hoach dau thau 30-6-2010" xfId="79"/>
    <cellStyle name="_Du toan_KH Von 2012 gui BKH 1" xfId="80"/>
    <cellStyle name="_Du toan_QD ke hoach dau thau" xfId="81"/>
    <cellStyle name="_Du toan_tinh toan hoang ha" xfId="82"/>
    <cellStyle name="_Du toan_Tong von ĐTPT" xfId="83"/>
    <cellStyle name="_DUTOAN goi 20(PTNT)" xfId="84"/>
    <cellStyle name="_DuToan92009Luong650" xfId="85"/>
    <cellStyle name="_Duyet TK thay đôi" xfId="86"/>
    <cellStyle name="_F4-6" xfId="87"/>
    <cellStyle name="_GOITHAUSO2" xfId="88"/>
    <cellStyle name="_GOITHAUSO3" xfId="89"/>
    <cellStyle name="_GOITHAUSO4" xfId="90"/>
    <cellStyle name="_HaHoa_TDT_DienCSang" xfId="91"/>
    <cellStyle name="_HaHoa19-5-07" xfId="92"/>
    <cellStyle name="_Ke hoach 2010 ngay 14.4.10" xfId="93"/>
    <cellStyle name="_Kh ql62 (2010) 11-09" xfId="94"/>
    <cellStyle name="_KT (2)" xfId="95"/>
    <cellStyle name="_KT (2)_1" xfId="96"/>
    <cellStyle name="_KT (2)_2" xfId="97"/>
    <cellStyle name="_KT (2)_2_TG-TH" xfId="98"/>
    <cellStyle name="_KT (2)_2_TG-TH_BANG TONG HOP TINH HINH THANH QUYET TOAN (MOI I)" xfId="99"/>
    <cellStyle name="_KT (2)_2_TG-TH_BAO GIA NGAY 24-10-08 (co dam)" xfId="100"/>
    <cellStyle name="_KT (2)_2_TG-TH_Book1" xfId="101"/>
    <cellStyle name="_KT (2)_2_TG-TH_Book1_1" xfId="102"/>
    <cellStyle name="_KT (2)_2_TG-TH_CAU Khanh Nam(Thi Cong)" xfId="103"/>
    <cellStyle name="_KT (2)_2_TG-TH_DU TRU VAT TU" xfId="104"/>
    <cellStyle name="_KT (2)_2_TG-TH_Ket du ung NS" xfId="105"/>
    <cellStyle name="_KT (2)_2_TG-TH_KH Von 2012 gui BKH 1" xfId="106"/>
    <cellStyle name="_KT (2)_2_TG-TH_KH Von 2012 gui BKH 2" xfId="107"/>
    <cellStyle name="_KT (2)_2_TG-TH_ÿÿÿÿÿ" xfId="108"/>
    <cellStyle name="_KT (2)_3" xfId="109"/>
    <cellStyle name="_KT (2)_3_TG-TH" xfId="110"/>
    <cellStyle name="_KT (2)_3_TG-TH_Ket du ung NS" xfId="111"/>
    <cellStyle name="_KT (2)_3_TG-TH_KH Von 2012 gui BKH 1" xfId="112"/>
    <cellStyle name="_KT (2)_3_TG-TH_KH Von 2012 gui BKH 2" xfId="113"/>
    <cellStyle name="_KT (2)_3_TG-TH_PERSONAL" xfId="114"/>
    <cellStyle name="_KT (2)_3_TG-TH_PERSONAL_Book1" xfId="115"/>
    <cellStyle name="_KT (2)_3_TG-TH_PERSONAL_Tong hop KHCB 2001" xfId="116"/>
    <cellStyle name="_KT (2)_4" xfId="117"/>
    <cellStyle name="_KT (2)_4_BANG TONG HOP TINH HINH THANH QUYET TOAN (MOI I)" xfId="118"/>
    <cellStyle name="_KT (2)_4_BAO GIA NGAY 24-10-08 (co dam)" xfId="119"/>
    <cellStyle name="_KT (2)_4_Book1" xfId="120"/>
    <cellStyle name="_KT (2)_4_Book1_1" xfId="121"/>
    <cellStyle name="_KT (2)_4_CAU Khanh Nam(Thi Cong)" xfId="122"/>
    <cellStyle name="_KT (2)_4_DU TRU VAT TU" xfId="123"/>
    <cellStyle name="_KT (2)_4_Ket du ung NS" xfId="124"/>
    <cellStyle name="_KT (2)_4_KH Von 2012 gui BKH 1" xfId="125"/>
    <cellStyle name="_KT (2)_4_KH Von 2012 gui BKH 2" xfId="126"/>
    <cellStyle name="_KT (2)_4_TG-TH" xfId="127"/>
    <cellStyle name="_KT (2)_4_ÿÿÿÿÿ" xfId="128"/>
    <cellStyle name="_KT (2)_5" xfId="129"/>
    <cellStyle name="_KT (2)_5_BANG TONG HOP TINH HINH THANH QUYET TOAN (MOI I)" xfId="130"/>
    <cellStyle name="_KT (2)_5_BAO GIA NGAY 24-10-08 (co dam)" xfId="131"/>
    <cellStyle name="_KT (2)_5_Book1" xfId="132"/>
    <cellStyle name="_KT (2)_5_Book1_1" xfId="133"/>
    <cellStyle name="_KT (2)_5_CAU Khanh Nam(Thi Cong)" xfId="134"/>
    <cellStyle name="_KT (2)_5_DU TRU VAT TU" xfId="135"/>
    <cellStyle name="_KT (2)_5_Ket du ung NS" xfId="136"/>
    <cellStyle name="_KT (2)_5_KH Von 2012 gui BKH 1" xfId="137"/>
    <cellStyle name="_KT (2)_5_KH Von 2012 gui BKH 2" xfId="138"/>
    <cellStyle name="_KT (2)_5_ÿÿÿÿÿ" xfId="139"/>
    <cellStyle name="_KT (2)_Ket du ung NS" xfId="140"/>
    <cellStyle name="_KT (2)_KH Von 2012 gui BKH 1" xfId="141"/>
    <cellStyle name="_KT (2)_KH Von 2012 gui BKH 2" xfId="142"/>
    <cellStyle name="_KT (2)_PERSONAL" xfId="143"/>
    <cellStyle name="_KT (2)_PERSONAL_Book1" xfId="144"/>
    <cellStyle name="_KT (2)_PERSONAL_Tong hop KHCB 2001" xfId="145"/>
    <cellStyle name="_KT (2)_TG-TH" xfId="146"/>
    <cellStyle name="_KT_TG" xfId="147"/>
    <cellStyle name="_KT_TG_1" xfId="148"/>
    <cellStyle name="_KT_TG_1_BANG TONG HOP TINH HINH THANH QUYET TOAN (MOI I)" xfId="149"/>
    <cellStyle name="_KT_TG_1_BAO GIA NGAY 24-10-08 (co dam)" xfId="150"/>
    <cellStyle name="_KT_TG_1_Book1" xfId="151"/>
    <cellStyle name="_KT_TG_1_Book1_1" xfId="152"/>
    <cellStyle name="_KT_TG_1_CAU Khanh Nam(Thi Cong)" xfId="153"/>
    <cellStyle name="_KT_TG_1_DU TRU VAT TU" xfId="154"/>
    <cellStyle name="_KT_TG_1_Ket du ung NS" xfId="155"/>
    <cellStyle name="_KT_TG_1_KH Von 2012 gui BKH 1" xfId="156"/>
    <cellStyle name="_KT_TG_1_KH Von 2012 gui BKH 2" xfId="157"/>
    <cellStyle name="_KT_TG_1_ÿÿÿÿÿ" xfId="158"/>
    <cellStyle name="_KT_TG_2" xfId="159"/>
    <cellStyle name="_KT_TG_2_BANG TONG HOP TINH HINH THANH QUYET TOAN (MOI I)" xfId="160"/>
    <cellStyle name="_KT_TG_2_BAO GIA NGAY 24-10-08 (co dam)" xfId="161"/>
    <cellStyle name="_KT_TG_2_Book1" xfId="162"/>
    <cellStyle name="_KT_TG_2_Book1_1" xfId="163"/>
    <cellStyle name="_KT_TG_2_CAU Khanh Nam(Thi Cong)" xfId="164"/>
    <cellStyle name="_KT_TG_2_DU TRU VAT TU" xfId="165"/>
    <cellStyle name="_KT_TG_2_Ket du ung NS" xfId="166"/>
    <cellStyle name="_KT_TG_2_KH Von 2012 gui BKH 1" xfId="167"/>
    <cellStyle name="_KT_TG_2_KH Von 2012 gui BKH 2" xfId="168"/>
    <cellStyle name="_KT_TG_2_ÿÿÿÿÿ" xfId="169"/>
    <cellStyle name="_KT_TG_3" xfId="170"/>
    <cellStyle name="_KT_TG_4" xfId="171"/>
    <cellStyle name="_LuuNgay24-07-2006Bao cao tai NPP PHAN DUNG 22-7" xfId="172"/>
    <cellStyle name="_MauThanTKKT-goi7-DonGia2143(vl t7)" xfId="173"/>
    <cellStyle name="_Nhu cau von ung truoc 2011 Tha h Hoa + Nge An gui TW" xfId="174"/>
    <cellStyle name="_PERSONAL" xfId="175"/>
    <cellStyle name="_PERSONAL_Book1" xfId="176"/>
    <cellStyle name="_PERSONAL_Tong hop KHCB 2001" xfId="177"/>
    <cellStyle name="_Phan bo" xfId="178"/>
    <cellStyle name="_Q TOAN  SCTX QL.62 QUI I ( oanh)" xfId="179"/>
    <cellStyle name="_Q TOAN  SCTX QL.62 QUI II ( oanh)" xfId="180"/>
    <cellStyle name="_QT SCTXQL62_QT1 (Cty QL)" xfId="181"/>
    <cellStyle name="_Ra soat KH von 2011 (Huy-11-11-11)" xfId="182"/>
    <cellStyle name="_Sheet1" xfId="183"/>
    <cellStyle name="_Sheet2" xfId="184"/>
    <cellStyle name="_TG-TH" xfId="185"/>
    <cellStyle name="_TG-TH_1" xfId="186"/>
    <cellStyle name="_TG-TH_1_BANG TONG HOP TINH HINH THANH QUYET TOAN (MOI I)" xfId="187"/>
    <cellStyle name="_TG-TH_1_BAO GIA NGAY 24-10-08 (co dam)" xfId="188"/>
    <cellStyle name="_TG-TH_1_Book1" xfId="189"/>
    <cellStyle name="_TG-TH_1_Book1_1" xfId="190"/>
    <cellStyle name="_TG-TH_1_CAU Khanh Nam(Thi Cong)" xfId="191"/>
    <cellStyle name="_TG-TH_1_DU TRU VAT TU" xfId="192"/>
    <cellStyle name="_TG-TH_1_Ket du ung NS" xfId="193"/>
    <cellStyle name="_TG-TH_1_KH Von 2012 gui BKH 1" xfId="194"/>
    <cellStyle name="_TG-TH_1_KH Von 2012 gui BKH 2" xfId="195"/>
    <cellStyle name="_TG-TH_1_ÿÿÿÿÿ" xfId="196"/>
    <cellStyle name="_TG-TH_2" xfId="197"/>
    <cellStyle name="_TG-TH_2_BANG TONG HOP TINH HINH THANH QUYET TOAN (MOI I)" xfId="198"/>
    <cellStyle name="_TG-TH_2_BAO GIA NGAY 24-10-08 (co dam)" xfId="199"/>
    <cellStyle name="_TG-TH_2_Book1" xfId="200"/>
    <cellStyle name="_TG-TH_2_Book1_1" xfId="201"/>
    <cellStyle name="_TG-TH_2_CAU Khanh Nam(Thi Cong)" xfId="202"/>
    <cellStyle name="_TG-TH_2_DU TRU VAT TU" xfId="203"/>
    <cellStyle name="_TG-TH_2_Ket du ung NS" xfId="204"/>
    <cellStyle name="_TG-TH_2_KH Von 2012 gui BKH 1" xfId="205"/>
    <cellStyle name="_TG-TH_2_KH Von 2012 gui BKH 2" xfId="206"/>
    <cellStyle name="_TG-TH_2_ÿÿÿÿÿ" xfId="207"/>
    <cellStyle name="_TG-TH_3" xfId="208"/>
    <cellStyle name="_TG-TH_4" xfId="209"/>
    <cellStyle name="_TH hien trang MM thi tran TD" xfId="210"/>
    <cellStyle name="_Tong dutoan PP LAHAI" xfId="211"/>
    <cellStyle name="_Tong hop DS" xfId="212"/>
    <cellStyle name="_Tong hop may cheu nganh 1" xfId="213"/>
    <cellStyle name="_Tong hop ve 30a" xfId="214"/>
    <cellStyle name="_Tong von ĐTPT" xfId="215"/>
    <cellStyle name="_TU VAN THUY LOI THAM  PHE" xfId="216"/>
    <cellStyle name="_ung truoc 2011 NSTW Thanh Hoa + Nge An gui Thu 12-5" xfId="217"/>
    <cellStyle name="_ung truoc cua long an (6-5-2010)" xfId="218"/>
    <cellStyle name="_Ung von nam 2011 vung TNB - Doan Cong tac (12-5-2010)" xfId="219"/>
    <cellStyle name="_Ung von nam 2011 vung TNB - Doan Cong tac (12-5-2010)_Ke hoach 2011(15-7)" xfId="220"/>
    <cellStyle name="_Ung von nam 2011 vung TNB - Doan Cong tac (12-5-2010)_KH Von 2012 gui BKH 2" xfId="221"/>
    <cellStyle name="_Viec Huy dang lam" xfId="222"/>
    <cellStyle name="_VINAMILK" xfId="223"/>
    <cellStyle name="_ÿÿÿÿÿ" xfId="224"/>
    <cellStyle name="_ÿÿÿÿÿ_Kh ql62 (2010) 11-09" xfId="225"/>
    <cellStyle name="~1" xfId="226"/>
    <cellStyle name="~1?_x000d_Comma [0]_I.1?b_x000d_Comma [0]_I.3?b_x000c_Comma [0]_II?_x0012_Comma [0]_larou" xfId="227"/>
    <cellStyle name="’Ê‰Ý [0.00]_laroux" xfId="228"/>
    <cellStyle name="’Ê‰Ý_laroux" xfId="229"/>
    <cellStyle name="•W?_Format" xfId="230"/>
    <cellStyle name="•W€_’·Šú‰p•¶" xfId="232"/>
    <cellStyle name="•W_¯–ì" xfId="231"/>
    <cellStyle name="W_MARINE" xfId="2278"/>
    <cellStyle name="0" xfId="233"/>
    <cellStyle name="0%" xfId="234"/>
    <cellStyle name="0.0" xfId="235"/>
    <cellStyle name="0.0%" xfId="236"/>
    <cellStyle name="0.0_Ket du ung NS" xfId="237"/>
    <cellStyle name="0.00" xfId="238"/>
    <cellStyle name="0.00%" xfId="239"/>
    <cellStyle name="0_Bieu chi tieu KH 2014 (Huy-04-11)" xfId="240"/>
    <cellStyle name="0_Ra soat KH von 2011 (Huy-11-11-11)" xfId="241"/>
    <cellStyle name="1" xfId="242"/>
    <cellStyle name="1?b_x000d_Comma [0]_CPK?b_x0011_Comma [0]_CP" xfId="243"/>
    <cellStyle name="1_BAO GIA NGAY 24-10-08 (co dam)" xfId="244"/>
    <cellStyle name="1_Bieu BC kh 5 năm" xfId="245"/>
    <cellStyle name="1_bieu ke hoach dau thau" xfId="246"/>
    <cellStyle name="1_bieu ke hoach dau thau truong mam non SKH" xfId="247"/>
    <cellStyle name="1_Book1" xfId="248"/>
    <cellStyle name="1_Book1_1" xfId="249"/>
    <cellStyle name="1_Cau thuy dien Ban La (Cu Anh)" xfId="250"/>
    <cellStyle name="1_DT tieu hoc diem TDC ban Cho 28-02-09" xfId="251"/>
    <cellStyle name="1_Du toan" xfId="252"/>
    <cellStyle name="1_Du toan 558 (Km17+508.12 - Km 22)" xfId="253"/>
    <cellStyle name="1_Du toan nuoc San Thang (GD2)" xfId="254"/>
    <cellStyle name="1_DuToan92009Luong650" xfId="255"/>
    <cellStyle name="1_Gia_VLQL48_duyet " xfId="256"/>
    <cellStyle name="1_HD TT1" xfId="257"/>
    <cellStyle name="1_Ke hoach 2010 ngay 31-01" xfId="258"/>
    <cellStyle name="1_Ke hoach 2011(15-7)" xfId="259"/>
    <cellStyle name="1_KH 2012 di BKH" xfId="260"/>
    <cellStyle name="1_Kh ql62 (2010) 11-09" xfId="261"/>
    <cellStyle name="1_KlQdinhduyet" xfId="262"/>
    <cellStyle name="1_Nguon von dau tu" xfId="263"/>
    <cellStyle name="1_Nha kham chua benh" xfId="264"/>
    <cellStyle name="1_Nha lop hoc 8 P" xfId="265"/>
    <cellStyle name="1_Phan bo" xfId="266"/>
    <cellStyle name="1_Sheet1" xfId="267"/>
    <cellStyle name="1_StartUp" xfId="268"/>
    <cellStyle name="1_Tienluong" xfId="269"/>
    <cellStyle name="1_tinh toan hoang ha" xfId="270"/>
    <cellStyle name="1_TRUNG PMU 5" xfId="271"/>
    <cellStyle name="1_ÿÿÿÿÿ" xfId="272"/>
    <cellStyle name="1_ÿÿÿÿÿ_Bieu tong hop nhu cau ung 2011 da chon loc -Mien nui" xfId="273"/>
    <cellStyle name="1_ÿÿÿÿÿ_Kh ql62 (2010) 11-09" xfId="274"/>
    <cellStyle name="15" xfId="275"/>
    <cellStyle name="18" xfId="276"/>
    <cellStyle name="¹éºÐÀ²_      " xfId="277"/>
    <cellStyle name="2" xfId="278"/>
    <cellStyle name="2_bieu ke hoach dau thau" xfId="279"/>
    <cellStyle name="2_bieu ke hoach dau thau truong mam non SKH" xfId="280"/>
    <cellStyle name="2_Book1" xfId="281"/>
    <cellStyle name="2_Book1_1" xfId="282"/>
    <cellStyle name="2_Cau thuy dien Ban La (Cu Anh)" xfId="283"/>
    <cellStyle name="2_DT tieu hoc diem TDC ban Cho 28-02-09" xfId="284"/>
    <cellStyle name="2_Du toan" xfId="285"/>
    <cellStyle name="2_Du toan 558 (Km17+508.12 - Km 22)" xfId="286"/>
    <cellStyle name="2_Du toan nuoc San Thang (GD2)" xfId="287"/>
    <cellStyle name="2_Gia_VLQL48_duyet " xfId="288"/>
    <cellStyle name="2_HD TT1" xfId="289"/>
    <cellStyle name="2_KlQdinhduyet" xfId="290"/>
    <cellStyle name="2_Nha lop hoc 8 P" xfId="291"/>
    <cellStyle name="2_Tienluong" xfId="292"/>
    <cellStyle name="2_TRUNG PMU 5" xfId="293"/>
    <cellStyle name="2_ÿÿÿÿÿ" xfId="294"/>
    <cellStyle name="2_ÿÿÿÿÿ_Bieu tong hop nhu cau ung 2011 da chon loc -Mien nui" xfId="295"/>
    <cellStyle name="20" xfId="296"/>
    <cellStyle name="20% - Accent1" xfId="297" builtinId="30" customBuiltin="1"/>
    <cellStyle name="20% - Accent2" xfId="298" builtinId="34" customBuiltin="1"/>
    <cellStyle name="20% - Accent3" xfId="299" builtinId="38" customBuiltin="1"/>
    <cellStyle name="20% - Accent4" xfId="300" builtinId="42" customBuiltin="1"/>
    <cellStyle name="20% - Accent5" xfId="301" builtinId="46" customBuiltin="1"/>
    <cellStyle name="20% - Accent6" xfId="302" builtinId="50" customBuiltin="1"/>
    <cellStyle name="-2001" xfId="303"/>
    <cellStyle name="3" xfId="304"/>
    <cellStyle name="3_bieu ke hoach dau thau" xfId="305"/>
    <cellStyle name="3_bieu ke hoach dau thau truong mam non SKH" xfId="306"/>
    <cellStyle name="3_Book1" xfId="307"/>
    <cellStyle name="3_Book1_1" xfId="308"/>
    <cellStyle name="3_Cau thuy dien Ban La (Cu Anh)" xfId="309"/>
    <cellStyle name="3_DT tieu hoc diem TDC ban Cho 28-02-09" xfId="310"/>
    <cellStyle name="3_Du toan" xfId="311"/>
    <cellStyle name="3_Du toan 558 (Km17+508.12 - Km 22)" xfId="312"/>
    <cellStyle name="3_Du toan nuoc San Thang (GD2)" xfId="313"/>
    <cellStyle name="3_Gia_VLQL48_duyet " xfId="314"/>
    <cellStyle name="3_HD TT1" xfId="315"/>
    <cellStyle name="3_KlQdinhduyet" xfId="316"/>
    <cellStyle name="3_Nha lop hoc 8 P" xfId="317"/>
    <cellStyle name="3_Tienluong" xfId="318"/>
    <cellStyle name="3_ÿÿÿÿÿ" xfId="319"/>
    <cellStyle name="4" xfId="320"/>
    <cellStyle name="4_Book1" xfId="321"/>
    <cellStyle name="4_Book1_1" xfId="322"/>
    <cellStyle name="4_Cau thuy dien Ban La (Cu Anh)" xfId="323"/>
    <cellStyle name="4_Du toan 558 (Km17+508.12 - Km 22)" xfId="324"/>
    <cellStyle name="4_Gia_VLQL48_duyet " xfId="325"/>
    <cellStyle name="4_KlQdinhduyet" xfId="326"/>
    <cellStyle name="4_ÿÿÿÿÿ" xfId="327"/>
    <cellStyle name="40% - Accent1" xfId="328" builtinId="31" customBuiltin="1"/>
    <cellStyle name="40% - Accent2" xfId="329" builtinId="35" customBuiltin="1"/>
    <cellStyle name="40% - Accent3" xfId="330" builtinId="39" customBuiltin="1"/>
    <cellStyle name="40% - Accent4" xfId="331" builtinId="43" customBuiltin="1"/>
    <cellStyle name="40% - Accent5" xfId="332" builtinId="47" customBuiltin="1"/>
    <cellStyle name="40% - Accent6" xfId="333" builtinId="51" customBuiltin="1"/>
    <cellStyle name="52" xfId="334"/>
    <cellStyle name="6" xfId="335"/>
    <cellStyle name="6???_x0002_¯ög6hÅ‡6???_x0002_¹?ß_x0008_,Ñ‡6???_x0002_…#×&gt;Ò ‡6???_x0002_é_x0007_ß_x0008__x001c__x000b__x001e_?????_x000a_?_x0001_???????_x0014_?_x0001_???????_x001e_?fB_x000f_c????_x0018_I¿_x0008_v_x0010_‡6Ö_x0002_Ÿ6????ía??_x0012_c??????????????_x0001_?????????_x0001_?_x0001_?_x0001_?" xfId="336"/>
    <cellStyle name="6???_x0002_¯ög6hÅ‡6???_x0002_¹?ß_x0008_,Ñ‡6???_x0002_…#×&gt;Ò ‡6???_x0002_é_x0007_ß_x0008__x001c__x000b__x001e_?????_x000a_?_x0001_???????_x0014_?_x0001_???????_x001e_?fB_x000f_c????_x0018_I¿_x0008_v_x0010_‡6Ö_x0002_Ÿ6????_x0015_l??Õm??????????????_x0001_?????????_x0001_?_x0001_?_x0001_?" xfId="337"/>
    <cellStyle name="6_GVL" xfId="338"/>
    <cellStyle name="6_Ke hoach 2010 ngay 31-01" xfId="339"/>
    <cellStyle name="6_Ket du ung NS" xfId="340"/>
    <cellStyle name="60% - Accent1" xfId="341" builtinId="32" customBuiltin="1"/>
    <cellStyle name="60% - Accent2" xfId="342" builtinId="36" customBuiltin="1"/>
    <cellStyle name="60% - Accent3" xfId="343" builtinId="40" customBuiltin="1"/>
    <cellStyle name="60% - Accent4" xfId="344" builtinId="44" customBuiltin="1"/>
    <cellStyle name="60% - Accent5" xfId="345" builtinId="48" customBuiltin="1"/>
    <cellStyle name="60% - Accent6" xfId="346" builtinId="52" customBuiltin="1"/>
    <cellStyle name="9" xfId="347"/>
    <cellStyle name="a" xfId="348"/>
    <cellStyle name="Accent1" xfId="349" builtinId="29" customBuiltin="1"/>
    <cellStyle name="Accent2" xfId="350" builtinId="33" customBuiltin="1"/>
    <cellStyle name="Accent3" xfId="351" builtinId="37" customBuiltin="1"/>
    <cellStyle name="Accent4" xfId="352" builtinId="41" customBuiltin="1"/>
    <cellStyle name="Accent5" xfId="353" builtinId="45" customBuiltin="1"/>
    <cellStyle name="Accent6" xfId="354" builtinId="49" customBuiltin="1"/>
    <cellStyle name="ÅëÈ­ [0]_      " xfId="355"/>
    <cellStyle name="AeE­ [0]_INQUIRY ¿?¾÷AßAø " xfId="356"/>
    <cellStyle name="ÅëÈ­ [0]_L601CPT" xfId="357"/>
    <cellStyle name="ÅëÈ­_      " xfId="358"/>
    <cellStyle name="AeE­_INQUIRY ¿?¾÷AßAø " xfId="359"/>
    <cellStyle name="ÅëÈ­_L601CPT" xfId="360"/>
    <cellStyle name="args.style" xfId="361"/>
    <cellStyle name="at" xfId="362"/>
    <cellStyle name="ÄÞ¸¶ [0]_      " xfId="363"/>
    <cellStyle name="AÞ¸¶ [0]_INQUIRY ¿?¾÷AßAø " xfId="364"/>
    <cellStyle name="ÄÞ¸¶ [0]_L601CPT" xfId="365"/>
    <cellStyle name="ÄÞ¸¶_      " xfId="366"/>
    <cellStyle name="AÞ¸¶_INQUIRY ¿?¾÷AßAø " xfId="367"/>
    <cellStyle name="ÄÞ¸¶_L601CPT" xfId="368"/>
    <cellStyle name="AutoFormat Options" xfId="369"/>
    <cellStyle name="Bad" xfId="370" builtinId="27" customBuiltin="1"/>
    <cellStyle name="Bangchu" xfId="371"/>
    <cellStyle name="Bình Thường_Sheet1" xfId="372"/>
    <cellStyle name="Body" xfId="373"/>
    <cellStyle name="C?AØ_¿?¾÷CoE² " xfId="374"/>
    <cellStyle name="C~1" xfId="375"/>
    <cellStyle name="Ç¥ÁØ_      " xfId="376"/>
    <cellStyle name="C￥AØ_¿μ¾÷CoE² " xfId="377"/>
    <cellStyle name="Ç¥ÁØ_±¸¹Ì´ëÃ¥" xfId="378"/>
    <cellStyle name="C￥AØ_≫c¾÷ºIº° AN°e " xfId="379"/>
    <cellStyle name="Ç¥ÁØ_ÿÿÿÿÿÿ_4_ÃÑÇÕ°è " xfId="380"/>
    <cellStyle name="Calc Currency (0)" xfId="381"/>
    <cellStyle name="Calc Currency (2)" xfId="382"/>
    <cellStyle name="Calc Percent (0)" xfId="383"/>
    <cellStyle name="Calc Percent (1)" xfId="384"/>
    <cellStyle name="Calc Percent (2)" xfId="385"/>
    <cellStyle name="Calc Units (0)" xfId="386"/>
    <cellStyle name="Calc Units (1)" xfId="387"/>
    <cellStyle name="Calc Units (2)" xfId="388"/>
    <cellStyle name="Calculation" xfId="389" builtinId="22" customBuiltin="1"/>
    <cellStyle name="category" xfId="390"/>
    <cellStyle name="CC1" xfId="391"/>
    <cellStyle name="CC2" xfId="392"/>
    <cellStyle name="Cerrency_Sheet2_XANGDAU" xfId="393"/>
    <cellStyle name="cg" xfId="394"/>
    <cellStyle name="chchuyen" xfId="395"/>
    <cellStyle name="Check Cell" xfId="396" builtinId="23" customBuiltin="1"/>
    <cellStyle name="Chi phÝ kh¸c_Book1" xfId="397"/>
    <cellStyle name="CHUONG" xfId="398"/>
    <cellStyle name="Col Heads" xfId="399"/>
    <cellStyle name="Comma" xfId="400" builtinId="3"/>
    <cellStyle name="Comma  - Style1" xfId="401"/>
    <cellStyle name="Comma  - Style2" xfId="402"/>
    <cellStyle name="Comma  - Style3" xfId="403"/>
    <cellStyle name="Comma  - Style4" xfId="404"/>
    <cellStyle name="Comma  - Style5" xfId="405"/>
    <cellStyle name="Comma  - Style6" xfId="406"/>
    <cellStyle name="Comma  - Style7" xfId="407"/>
    <cellStyle name="Comma  - Style8" xfId="408"/>
    <cellStyle name="Comma [ ,]" xfId="409"/>
    <cellStyle name="Comma [00]" xfId="410"/>
    <cellStyle name="Comma 10" xfId="2356"/>
    <cellStyle name="Comma 11" xfId="2357"/>
    <cellStyle name="Comma 2" xfId="411"/>
    <cellStyle name="Comma 2 2" xfId="412"/>
    <cellStyle name="Comma 2_bao cao cua UBND tinh quy II - 2011" xfId="413"/>
    <cellStyle name="Comma 3" xfId="414"/>
    <cellStyle name="Comma 3 2" xfId="2360"/>
    <cellStyle name="Comma 4" xfId="415"/>
    <cellStyle name="Comma 5" xfId="416"/>
    <cellStyle name="Comma 6" xfId="417"/>
    <cellStyle name="Comma 7" xfId="418"/>
    <cellStyle name="Comma 8" xfId="419"/>
    <cellStyle name="Comma 9" xfId="420"/>
    <cellStyle name="comma zerodec" xfId="421"/>
    <cellStyle name="Comma,0" xfId="422"/>
    <cellStyle name="Comma,1" xfId="423"/>
    <cellStyle name="Comma,2" xfId="424"/>
    <cellStyle name="Comma0" xfId="425"/>
    <cellStyle name="cong" xfId="426"/>
    <cellStyle name="Copied" xfId="427"/>
    <cellStyle name="COST1" xfId="428"/>
    <cellStyle name="Cࡵrrency_Sheet1_PRODUCTĠ" xfId="429"/>
    <cellStyle name="CT1" xfId="430"/>
    <cellStyle name="CT2" xfId="431"/>
    <cellStyle name="CT4" xfId="432"/>
    <cellStyle name="CT5" xfId="433"/>
    <cellStyle name="ct7" xfId="434"/>
    <cellStyle name="ct8" xfId="435"/>
    <cellStyle name="cth1" xfId="436"/>
    <cellStyle name="Cthuc" xfId="437"/>
    <cellStyle name="Cthuc1" xfId="438"/>
    <cellStyle name="Currency [00]" xfId="439"/>
    <cellStyle name="Currency,0" xfId="440"/>
    <cellStyle name="Currency,2" xfId="441"/>
    <cellStyle name="Currency0" xfId="442"/>
    <cellStyle name="Currency1" xfId="443"/>
    <cellStyle name="d" xfId="444"/>
    <cellStyle name="d%" xfId="445"/>
    <cellStyle name="D1" xfId="446"/>
    <cellStyle name="Dan" xfId="447"/>
    <cellStyle name="Date" xfId="448"/>
    <cellStyle name="Date Short" xfId="449"/>
    <cellStyle name="Date_Báo cáo 2005 theo Văn phòng của A. Quang" xfId="450"/>
    <cellStyle name="DAUDE" xfId="451"/>
    <cellStyle name="dd-m" xfId="452"/>
    <cellStyle name="dd-mm" xfId="453"/>
    <cellStyle name="DELTA" xfId="454"/>
    <cellStyle name="Dezimal [0]_35ERI8T2gbIEMixb4v26icuOo" xfId="455"/>
    <cellStyle name="Dezimal_35ERI8T2gbIEMixb4v26icuOo" xfId="456"/>
    <cellStyle name="Dg" xfId="457"/>
    <cellStyle name="Dgia" xfId="458"/>
    <cellStyle name="Dollar (zero dec)" xfId="459"/>
    <cellStyle name="Don gia" xfId="460"/>
    <cellStyle name="Dziesi?tny [0]_Invoices2001Slovakia" xfId="461"/>
    <cellStyle name="Dziesi?tny_Invoices2001Slovakia" xfId="462"/>
    <cellStyle name="Dziesietny [0]_Invoices2001Slovakia" xfId="463"/>
    <cellStyle name="Dziesiętny [0]_Invoices2001Slovakia" xfId="464"/>
    <cellStyle name="Dziesietny [0]_Invoices2001Slovakia_01_Nha so 1_Dien" xfId="465"/>
    <cellStyle name="Dziesiętny [0]_Invoices2001Slovakia_01_Nha so 1_Dien" xfId="466"/>
    <cellStyle name="Dziesietny [0]_Invoices2001Slovakia_01_Nha so 1_Dien_bieu ke hoach dau thau" xfId="467"/>
    <cellStyle name="Dziesiętny [0]_Invoices2001Slovakia_01_Nha so 1_Dien_bieu ke hoach dau thau" xfId="468"/>
    <cellStyle name="Dziesietny [0]_Invoices2001Slovakia_01_Nha so 1_Dien_bieu ke hoach dau thau truong mam non SKH" xfId="469"/>
    <cellStyle name="Dziesiętny [0]_Invoices2001Slovakia_01_Nha so 1_Dien_bieu ke hoach dau thau truong mam non SKH" xfId="470"/>
    <cellStyle name="Dziesietny [0]_Invoices2001Slovakia_01_Nha so 1_Dien_bieu tong hop lai kh von 2011 gui phong TH-KTDN" xfId="471"/>
    <cellStyle name="Dziesiętny [0]_Invoices2001Slovakia_01_Nha so 1_Dien_bieu tong hop lai kh von 2011 gui phong TH-KTDN" xfId="472"/>
    <cellStyle name="Dziesietny [0]_Invoices2001Slovakia_01_Nha so 1_Dien_Book1" xfId="473"/>
    <cellStyle name="Dziesiętny [0]_Invoices2001Slovakia_01_Nha so 1_Dien_Book1" xfId="474"/>
    <cellStyle name="Dziesietny [0]_Invoices2001Slovakia_01_Nha so 1_Dien_Book1_Ke hoach 2010 (theo doi 11-8-2010)" xfId="475"/>
    <cellStyle name="Dziesiętny [0]_Invoices2001Slovakia_01_Nha so 1_Dien_Book1_Ke hoach 2010 (theo doi 11-8-2010)" xfId="476"/>
    <cellStyle name="Dziesietny [0]_Invoices2001Slovakia_01_Nha so 1_Dien_Book1_ke hoach dau thau 30-6-2010" xfId="477"/>
    <cellStyle name="Dziesiętny [0]_Invoices2001Slovakia_01_Nha so 1_Dien_Book1_ke hoach dau thau 30-6-2010" xfId="478"/>
    <cellStyle name="Dziesietny [0]_Invoices2001Slovakia_01_Nha so 1_Dien_Copy of KH PHAN BO VON ĐỐI ỨNG NAM 2011 (30 TY phuong án gop WB)" xfId="479"/>
    <cellStyle name="Dziesiętny [0]_Invoices2001Slovakia_01_Nha so 1_Dien_Copy of KH PHAN BO VON ĐỐI ỨNG NAM 2011 (30 TY phuong án gop WB)" xfId="480"/>
    <cellStyle name="Dziesietny [0]_Invoices2001Slovakia_01_Nha so 1_Dien_DTTD chieng chan Tham lai 29-9-2009" xfId="481"/>
    <cellStyle name="Dziesiętny [0]_Invoices2001Slovakia_01_Nha so 1_Dien_DTTD chieng chan Tham lai 29-9-2009" xfId="482"/>
    <cellStyle name="Dziesietny [0]_Invoices2001Slovakia_01_Nha so 1_Dien_Du toan nuoc San Thang (GD2)" xfId="483"/>
    <cellStyle name="Dziesiętny [0]_Invoices2001Slovakia_01_Nha so 1_Dien_Du toan nuoc San Thang (GD2)" xfId="484"/>
    <cellStyle name="Dziesietny [0]_Invoices2001Slovakia_01_Nha so 1_Dien_Ke hoach 2010 (theo doi 11-8-2010)" xfId="485"/>
    <cellStyle name="Dziesiętny [0]_Invoices2001Slovakia_01_Nha so 1_Dien_Ke hoach 2010 (theo doi 11-8-2010)" xfId="486"/>
    <cellStyle name="Dziesietny [0]_Invoices2001Slovakia_01_Nha so 1_Dien_ke hoach dau thau 30-6-2010" xfId="487"/>
    <cellStyle name="Dziesiętny [0]_Invoices2001Slovakia_01_Nha so 1_Dien_ke hoach dau thau 30-6-2010" xfId="488"/>
    <cellStyle name="Dziesietny [0]_Invoices2001Slovakia_01_Nha so 1_Dien_KH Von 2012 gui BKH 1" xfId="489"/>
    <cellStyle name="Dziesiętny [0]_Invoices2001Slovakia_01_Nha so 1_Dien_KH Von 2012 gui BKH 1" xfId="490"/>
    <cellStyle name="Dziesietny [0]_Invoices2001Slovakia_01_Nha so 1_Dien_QD ke hoach dau thau" xfId="491"/>
    <cellStyle name="Dziesiętny [0]_Invoices2001Slovakia_01_Nha so 1_Dien_QD ke hoach dau thau" xfId="492"/>
    <cellStyle name="Dziesietny [0]_Invoices2001Slovakia_01_Nha so 1_Dien_tinh toan hoang ha" xfId="493"/>
    <cellStyle name="Dziesiętny [0]_Invoices2001Slovakia_01_Nha so 1_Dien_tinh toan hoang ha" xfId="494"/>
    <cellStyle name="Dziesietny [0]_Invoices2001Slovakia_01_Nha so 1_Dien_Tong von ĐTPT" xfId="495"/>
    <cellStyle name="Dziesiętny [0]_Invoices2001Slovakia_01_Nha so 1_Dien_Tong von ĐTPT" xfId="496"/>
    <cellStyle name="Dziesietny [0]_Invoices2001Slovakia_10_Nha so 10_Dien1" xfId="497"/>
    <cellStyle name="Dziesiętny [0]_Invoices2001Slovakia_10_Nha so 10_Dien1" xfId="498"/>
    <cellStyle name="Dziesietny [0]_Invoices2001Slovakia_10_Nha so 10_Dien1_bieu ke hoach dau thau" xfId="499"/>
    <cellStyle name="Dziesiętny [0]_Invoices2001Slovakia_10_Nha so 10_Dien1_bieu ke hoach dau thau" xfId="500"/>
    <cellStyle name="Dziesietny [0]_Invoices2001Slovakia_10_Nha so 10_Dien1_bieu ke hoach dau thau truong mam non SKH" xfId="501"/>
    <cellStyle name="Dziesiętny [0]_Invoices2001Slovakia_10_Nha so 10_Dien1_bieu ke hoach dau thau truong mam non SKH" xfId="502"/>
    <cellStyle name="Dziesietny [0]_Invoices2001Slovakia_10_Nha so 10_Dien1_bieu tong hop lai kh von 2011 gui phong TH-KTDN" xfId="503"/>
    <cellStyle name="Dziesiętny [0]_Invoices2001Slovakia_10_Nha so 10_Dien1_bieu tong hop lai kh von 2011 gui phong TH-KTDN" xfId="504"/>
    <cellStyle name="Dziesietny [0]_Invoices2001Slovakia_10_Nha so 10_Dien1_Book1" xfId="505"/>
    <cellStyle name="Dziesiętny [0]_Invoices2001Slovakia_10_Nha so 10_Dien1_Book1" xfId="506"/>
    <cellStyle name="Dziesietny [0]_Invoices2001Slovakia_10_Nha so 10_Dien1_Book1_Ke hoach 2010 (theo doi 11-8-2010)" xfId="507"/>
    <cellStyle name="Dziesiętny [0]_Invoices2001Slovakia_10_Nha so 10_Dien1_Book1_Ke hoach 2010 (theo doi 11-8-2010)" xfId="508"/>
    <cellStyle name="Dziesietny [0]_Invoices2001Slovakia_10_Nha so 10_Dien1_Book1_ke hoach dau thau 30-6-2010" xfId="509"/>
    <cellStyle name="Dziesiętny [0]_Invoices2001Slovakia_10_Nha so 10_Dien1_Book1_ke hoach dau thau 30-6-2010" xfId="510"/>
    <cellStyle name="Dziesietny [0]_Invoices2001Slovakia_10_Nha so 10_Dien1_Copy of KH PHAN BO VON ĐỐI ỨNG NAM 2011 (30 TY phuong án gop WB)" xfId="511"/>
    <cellStyle name="Dziesiętny [0]_Invoices2001Slovakia_10_Nha so 10_Dien1_Copy of KH PHAN BO VON ĐỐI ỨNG NAM 2011 (30 TY phuong án gop WB)" xfId="512"/>
    <cellStyle name="Dziesietny [0]_Invoices2001Slovakia_10_Nha so 10_Dien1_DTTD chieng chan Tham lai 29-9-2009" xfId="513"/>
    <cellStyle name="Dziesiętny [0]_Invoices2001Slovakia_10_Nha so 10_Dien1_DTTD chieng chan Tham lai 29-9-2009" xfId="514"/>
    <cellStyle name="Dziesietny [0]_Invoices2001Slovakia_10_Nha so 10_Dien1_Du toan nuoc San Thang (GD2)" xfId="515"/>
    <cellStyle name="Dziesiętny [0]_Invoices2001Slovakia_10_Nha so 10_Dien1_Du toan nuoc San Thang (GD2)" xfId="516"/>
    <cellStyle name="Dziesietny [0]_Invoices2001Slovakia_10_Nha so 10_Dien1_Ke hoach 2010 (theo doi 11-8-2010)" xfId="517"/>
    <cellStyle name="Dziesiętny [0]_Invoices2001Slovakia_10_Nha so 10_Dien1_Ke hoach 2010 (theo doi 11-8-2010)" xfId="518"/>
    <cellStyle name="Dziesietny [0]_Invoices2001Slovakia_10_Nha so 10_Dien1_ke hoach dau thau 30-6-2010" xfId="519"/>
    <cellStyle name="Dziesiętny [0]_Invoices2001Slovakia_10_Nha so 10_Dien1_ke hoach dau thau 30-6-2010" xfId="520"/>
    <cellStyle name="Dziesietny [0]_Invoices2001Slovakia_10_Nha so 10_Dien1_KH Von 2012 gui BKH 1" xfId="521"/>
    <cellStyle name="Dziesiętny [0]_Invoices2001Slovakia_10_Nha so 10_Dien1_KH Von 2012 gui BKH 1" xfId="522"/>
    <cellStyle name="Dziesietny [0]_Invoices2001Slovakia_10_Nha so 10_Dien1_QD ke hoach dau thau" xfId="523"/>
    <cellStyle name="Dziesiętny [0]_Invoices2001Slovakia_10_Nha so 10_Dien1_QD ke hoach dau thau" xfId="524"/>
    <cellStyle name="Dziesietny [0]_Invoices2001Slovakia_10_Nha so 10_Dien1_tinh toan hoang ha" xfId="525"/>
    <cellStyle name="Dziesiętny [0]_Invoices2001Slovakia_10_Nha so 10_Dien1_tinh toan hoang ha" xfId="526"/>
    <cellStyle name="Dziesietny [0]_Invoices2001Slovakia_10_Nha so 10_Dien1_Tong von ĐTPT" xfId="527"/>
    <cellStyle name="Dziesiętny [0]_Invoices2001Slovakia_10_Nha so 10_Dien1_Tong von ĐTPT" xfId="528"/>
    <cellStyle name="Dziesietny [0]_Invoices2001Slovakia_bang so sanh gia tri" xfId="529"/>
    <cellStyle name="Dziesiętny [0]_Invoices2001Slovakia_Bieu chi tieu KH 2014 (Huy-04-11)" xfId="530"/>
    <cellStyle name="Dziesietny [0]_Invoices2001Slovakia_bieu tong hop lai kh von 2011 gui phong TH-KTDN" xfId="531"/>
    <cellStyle name="Dziesiętny [0]_Invoices2001Slovakia_bieu tong hop lai kh von 2011 gui phong TH-KTDN" xfId="532"/>
    <cellStyle name="Dziesietny [0]_Invoices2001Slovakia_Book1" xfId="533"/>
    <cellStyle name="Dziesiętny [0]_Invoices2001Slovakia_Book1" xfId="534"/>
    <cellStyle name="Dziesietny [0]_Invoices2001Slovakia_Book1_1" xfId="535"/>
    <cellStyle name="Dziesiętny [0]_Invoices2001Slovakia_Book1_1" xfId="536"/>
    <cellStyle name="Dziesietny [0]_Invoices2001Slovakia_Book1_1_bieu ke hoach dau thau" xfId="537"/>
    <cellStyle name="Dziesiętny [0]_Invoices2001Slovakia_Book1_1_bieu ke hoach dau thau" xfId="538"/>
    <cellStyle name="Dziesietny [0]_Invoices2001Slovakia_Book1_1_bieu ke hoach dau thau truong mam non SKH" xfId="539"/>
    <cellStyle name="Dziesiętny [0]_Invoices2001Slovakia_Book1_1_bieu ke hoach dau thau truong mam non SKH" xfId="540"/>
    <cellStyle name="Dziesietny [0]_Invoices2001Slovakia_Book1_1_bieu tong hop lai kh von 2011 gui phong TH-KTDN" xfId="541"/>
    <cellStyle name="Dziesiętny [0]_Invoices2001Slovakia_Book1_1_bieu tong hop lai kh von 2011 gui phong TH-KTDN" xfId="542"/>
    <cellStyle name="Dziesietny [0]_Invoices2001Slovakia_Book1_1_Book1" xfId="543"/>
    <cellStyle name="Dziesiętny [0]_Invoices2001Slovakia_Book1_1_Book1" xfId="544"/>
    <cellStyle name="Dziesietny [0]_Invoices2001Slovakia_Book1_1_Book1_1" xfId="545"/>
    <cellStyle name="Dziesiętny [0]_Invoices2001Slovakia_Book1_1_Book1_1" xfId="546"/>
    <cellStyle name="Dziesietny [0]_Invoices2001Slovakia_Book1_1_Book1_1_Ke hoach 2010 (theo doi 11-8-2010)" xfId="547"/>
    <cellStyle name="Dziesiętny [0]_Invoices2001Slovakia_Book1_1_Book1_1_Ke hoach 2010 (theo doi 11-8-2010)" xfId="548"/>
    <cellStyle name="Dziesietny [0]_Invoices2001Slovakia_Book1_1_Book1_1_ke hoach dau thau 30-6-2010" xfId="549"/>
    <cellStyle name="Dziesiętny [0]_Invoices2001Slovakia_Book1_1_Book1_1_ke hoach dau thau 30-6-2010" xfId="550"/>
    <cellStyle name="Dziesietny [0]_Invoices2001Slovakia_Book1_1_Book1_2" xfId="551"/>
    <cellStyle name="Dziesiętny [0]_Invoices2001Slovakia_Book1_1_Book1_2" xfId="552"/>
    <cellStyle name="Dziesietny [0]_Invoices2001Slovakia_Book1_1_Book1_bieu ke hoach dau thau" xfId="553"/>
    <cellStyle name="Dziesiętny [0]_Invoices2001Slovakia_Book1_1_Book1_bieu ke hoach dau thau" xfId="554"/>
    <cellStyle name="Dziesietny [0]_Invoices2001Slovakia_Book1_1_Book1_bieu ke hoach dau thau truong mam non SKH" xfId="555"/>
    <cellStyle name="Dziesiętny [0]_Invoices2001Slovakia_Book1_1_Book1_bieu ke hoach dau thau truong mam non SKH" xfId="556"/>
    <cellStyle name="Dziesietny [0]_Invoices2001Slovakia_Book1_1_Book1_bieu tong hop lai kh von 2011 gui phong TH-KTDN" xfId="557"/>
    <cellStyle name="Dziesiętny [0]_Invoices2001Slovakia_Book1_1_Book1_bieu tong hop lai kh von 2011 gui phong TH-KTDN" xfId="558"/>
    <cellStyle name="Dziesietny [0]_Invoices2001Slovakia_Book1_1_Book1_Book1" xfId="559"/>
    <cellStyle name="Dziesiętny [0]_Invoices2001Slovakia_Book1_1_Book1_Book1" xfId="560"/>
    <cellStyle name="Dziesietny [0]_Invoices2001Slovakia_Book1_1_Book1_Book1_Ke hoach 2010 (theo doi 11-8-2010)" xfId="561"/>
    <cellStyle name="Dziesiętny [0]_Invoices2001Slovakia_Book1_1_Book1_Book1_Ke hoach 2010 (theo doi 11-8-2010)" xfId="562"/>
    <cellStyle name="Dziesietny [0]_Invoices2001Slovakia_Book1_1_Book1_Book1_ke hoach dau thau 30-6-2010" xfId="563"/>
    <cellStyle name="Dziesiętny [0]_Invoices2001Slovakia_Book1_1_Book1_Book1_ke hoach dau thau 30-6-2010" xfId="564"/>
    <cellStyle name="Dziesietny [0]_Invoices2001Slovakia_Book1_1_Book1_Copy of KH PHAN BO VON ĐỐI ỨNG NAM 2011 (30 TY phuong án gop WB)" xfId="565"/>
    <cellStyle name="Dziesiętny [0]_Invoices2001Slovakia_Book1_1_Book1_Copy of KH PHAN BO VON ĐỐI ỨNG NAM 2011 (30 TY phuong án gop WB)" xfId="566"/>
    <cellStyle name="Dziesietny [0]_Invoices2001Slovakia_Book1_1_Book1_DTTD chieng chan Tham lai 29-9-2009" xfId="567"/>
    <cellStyle name="Dziesiętny [0]_Invoices2001Slovakia_Book1_1_Book1_DTTD chieng chan Tham lai 29-9-2009" xfId="568"/>
    <cellStyle name="Dziesietny [0]_Invoices2001Slovakia_Book1_1_Book1_Du toan nuoc San Thang (GD2)" xfId="569"/>
    <cellStyle name="Dziesiętny [0]_Invoices2001Slovakia_Book1_1_Book1_Du toan nuoc San Thang (GD2)" xfId="570"/>
    <cellStyle name="Dziesietny [0]_Invoices2001Slovakia_Book1_1_Book1_Ke hoach 2010 (theo doi 11-8-2010)" xfId="571"/>
    <cellStyle name="Dziesiętny [0]_Invoices2001Slovakia_Book1_1_Book1_Ke hoach 2010 (theo doi 11-8-2010)" xfId="572"/>
    <cellStyle name="Dziesietny [0]_Invoices2001Slovakia_Book1_1_Book1_ke hoach dau thau 30-6-2010" xfId="573"/>
    <cellStyle name="Dziesiętny [0]_Invoices2001Slovakia_Book1_1_Book1_ke hoach dau thau 30-6-2010" xfId="574"/>
    <cellStyle name="Dziesietny [0]_Invoices2001Slovakia_Book1_1_Book1_KH Von 2012 gui BKH 1" xfId="575"/>
    <cellStyle name="Dziesiętny [0]_Invoices2001Slovakia_Book1_1_Book1_KH Von 2012 gui BKH 1" xfId="576"/>
    <cellStyle name="Dziesietny [0]_Invoices2001Slovakia_Book1_1_Book1_QD ke hoach dau thau" xfId="577"/>
    <cellStyle name="Dziesiętny [0]_Invoices2001Slovakia_Book1_1_Book1_QD ke hoach dau thau" xfId="578"/>
    <cellStyle name="Dziesietny [0]_Invoices2001Slovakia_Book1_1_Book1_tinh toan hoang ha" xfId="579"/>
    <cellStyle name="Dziesiętny [0]_Invoices2001Slovakia_Book1_1_Book1_tinh toan hoang ha" xfId="580"/>
    <cellStyle name="Dziesietny [0]_Invoices2001Slovakia_Book1_1_Book1_Tong von ĐTPT" xfId="581"/>
    <cellStyle name="Dziesiętny [0]_Invoices2001Slovakia_Book1_1_Book1_Tong von ĐTPT" xfId="582"/>
    <cellStyle name="Dziesietny [0]_Invoices2001Slovakia_Book1_1_Copy of KH PHAN BO VON ĐỐI ỨNG NAM 2011 (30 TY phuong án gop WB)" xfId="583"/>
    <cellStyle name="Dziesiętny [0]_Invoices2001Slovakia_Book1_1_Copy of KH PHAN BO VON ĐỐI ỨNG NAM 2011 (30 TY phuong án gop WB)" xfId="584"/>
    <cellStyle name="Dziesietny [0]_Invoices2001Slovakia_Book1_1_DTTD chieng chan Tham lai 29-9-2009" xfId="585"/>
    <cellStyle name="Dziesiętny [0]_Invoices2001Slovakia_Book1_1_DTTD chieng chan Tham lai 29-9-2009" xfId="586"/>
    <cellStyle name="Dziesietny [0]_Invoices2001Slovakia_Book1_1_Du toan nuoc San Thang (GD2)" xfId="587"/>
    <cellStyle name="Dziesiętny [0]_Invoices2001Slovakia_Book1_1_Du toan nuoc San Thang (GD2)" xfId="588"/>
    <cellStyle name="Dziesietny [0]_Invoices2001Slovakia_Book1_1_Ke hoach 2010 (theo doi 11-8-2010)" xfId="589"/>
    <cellStyle name="Dziesiętny [0]_Invoices2001Slovakia_Book1_1_Ke hoach 2010 (theo doi 11-8-2010)" xfId="590"/>
    <cellStyle name="Dziesietny [0]_Invoices2001Slovakia_Book1_1_Ke hoach 2010 ngay 31-01" xfId="591"/>
    <cellStyle name="Dziesiętny [0]_Invoices2001Slovakia_Book1_1_Ke hoach 2010 ngay 31-01" xfId="592"/>
    <cellStyle name="Dziesietny [0]_Invoices2001Slovakia_Book1_1_ke hoach dau thau 30-6-2010" xfId="593"/>
    <cellStyle name="Dziesiętny [0]_Invoices2001Slovakia_Book1_1_ke hoach dau thau 30-6-2010" xfId="594"/>
    <cellStyle name="Dziesietny [0]_Invoices2001Slovakia_Book1_1_KH Von 2012 gui BKH 1" xfId="595"/>
    <cellStyle name="Dziesiętny [0]_Invoices2001Slovakia_Book1_1_KH Von 2012 gui BKH 1" xfId="596"/>
    <cellStyle name="Dziesietny [0]_Invoices2001Slovakia_Book1_1_KH Von 2012 gui BKH 2" xfId="597"/>
    <cellStyle name="Dziesiętny [0]_Invoices2001Slovakia_Book1_1_KH Von 2012 gui BKH 2" xfId="598"/>
    <cellStyle name="Dziesietny [0]_Invoices2001Slovakia_Book1_1_QD ke hoach dau thau" xfId="599"/>
    <cellStyle name="Dziesiętny [0]_Invoices2001Slovakia_Book1_1_QD ke hoach dau thau" xfId="600"/>
    <cellStyle name="Dziesietny [0]_Invoices2001Slovakia_Book1_1_Ra soat KH von 2011 (Huy-11-11-11)" xfId="601"/>
    <cellStyle name="Dziesiętny [0]_Invoices2001Slovakia_Book1_1_Ra soat KH von 2011 (Huy-11-11-11)" xfId="602"/>
    <cellStyle name="Dziesietny [0]_Invoices2001Slovakia_Book1_1_tinh toan hoang ha" xfId="603"/>
    <cellStyle name="Dziesiętny [0]_Invoices2001Slovakia_Book1_1_tinh toan hoang ha" xfId="604"/>
    <cellStyle name="Dziesietny [0]_Invoices2001Slovakia_Book1_1_Tong von ĐTPT" xfId="605"/>
    <cellStyle name="Dziesiętny [0]_Invoices2001Slovakia_Book1_1_Tong von ĐTPT" xfId="606"/>
    <cellStyle name="Dziesietny [0]_Invoices2001Slovakia_Book1_2" xfId="607"/>
    <cellStyle name="Dziesiętny [0]_Invoices2001Slovakia_Book1_2" xfId="608"/>
    <cellStyle name="Dziesietny [0]_Invoices2001Slovakia_Book1_2_bieu ke hoach dau thau" xfId="609"/>
    <cellStyle name="Dziesiętny [0]_Invoices2001Slovakia_Book1_2_bieu ke hoach dau thau" xfId="610"/>
    <cellStyle name="Dziesietny [0]_Invoices2001Slovakia_Book1_2_bieu ke hoach dau thau truong mam non SKH" xfId="611"/>
    <cellStyle name="Dziesiętny [0]_Invoices2001Slovakia_Book1_2_bieu ke hoach dau thau truong mam non SKH" xfId="612"/>
    <cellStyle name="Dziesietny [0]_Invoices2001Slovakia_Book1_2_bieu tong hop lai kh von 2011 gui phong TH-KTDN" xfId="613"/>
    <cellStyle name="Dziesiętny [0]_Invoices2001Slovakia_Book1_2_bieu tong hop lai kh von 2011 gui phong TH-KTDN" xfId="614"/>
    <cellStyle name="Dziesietny [0]_Invoices2001Slovakia_Book1_2_Book1" xfId="615"/>
    <cellStyle name="Dziesiętny [0]_Invoices2001Slovakia_Book1_2_Book1" xfId="616"/>
    <cellStyle name="Dziesietny [0]_Invoices2001Slovakia_Book1_2_Book1_1" xfId="617"/>
    <cellStyle name="Dziesiętny [0]_Invoices2001Slovakia_Book1_2_Book1_1" xfId="618"/>
    <cellStyle name="Dziesietny [0]_Invoices2001Slovakia_Book1_2_Book1_Ke hoach 2010 (theo doi 11-8-2010)" xfId="619"/>
    <cellStyle name="Dziesiętny [0]_Invoices2001Slovakia_Book1_2_Book1_Ke hoach 2010 (theo doi 11-8-2010)" xfId="620"/>
    <cellStyle name="Dziesietny [0]_Invoices2001Slovakia_Book1_2_Book1_ke hoach dau thau 30-6-2010" xfId="621"/>
    <cellStyle name="Dziesiętny [0]_Invoices2001Slovakia_Book1_2_Book1_ke hoach dau thau 30-6-2010" xfId="622"/>
    <cellStyle name="Dziesietny [0]_Invoices2001Slovakia_Book1_2_Copy of KH PHAN BO VON ĐỐI ỨNG NAM 2011 (30 TY phuong án gop WB)" xfId="623"/>
    <cellStyle name="Dziesiętny [0]_Invoices2001Slovakia_Book1_2_Copy of KH PHAN BO VON ĐỐI ỨNG NAM 2011 (30 TY phuong án gop WB)" xfId="624"/>
    <cellStyle name="Dziesietny [0]_Invoices2001Slovakia_Book1_2_DTTD chieng chan Tham lai 29-9-2009" xfId="625"/>
    <cellStyle name="Dziesiętny [0]_Invoices2001Slovakia_Book1_2_DTTD chieng chan Tham lai 29-9-2009" xfId="626"/>
    <cellStyle name="Dziesietny [0]_Invoices2001Slovakia_Book1_2_Du toan nuoc San Thang (GD2)" xfId="627"/>
    <cellStyle name="Dziesiętny [0]_Invoices2001Slovakia_Book1_2_Du toan nuoc San Thang (GD2)" xfId="628"/>
    <cellStyle name="Dziesietny [0]_Invoices2001Slovakia_Book1_2_Ke hoach 2010 (theo doi 11-8-2010)" xfId="629"/>
    <cellStyle name="Dziesiętny [0]_Invoices2001Slovakia_Book1_2_Ke hoach 2010 (theo doi 11-8-2010)" xfId="630"/>
    <cellStyle name="Dziesietny [0]_Invoices2001Slovakia_Book1_2_Ke hoach 2010 ngay 31-01" xfId="631"/>
    <cellStyle name="Dziesiętny [0]_Invoices2001Slovakia_Book1_2_Ke hoach 2010 ngay 31-01" xfId="632"/>
    <cellStyle name="Dziesietny [0]_Invoices2001Slovakia_Book1_2_ke hoach dau thau 30-6-2010" xfId="633"/>
    <cellStyle name="Dziesiętny [0]_Invoices2001Slovakia_Book1_2_ke hoach dau thau 30-6-2010" xfId="634"/>
    <cellStyle name="Dziesietny [0]_Invoices2001Slovakia_Book1_2_KH Von 2012 gui BKH 1" xfId="635"/>
    <cellStyle name="Dziesiętny [0]_Invoices2001Slovakia_Book1_2_KH Von 2012 gui BKH 1" xfId="636"/>
    <cellStyle name="Dziesietny [0]_Invoices2001Slovakia_Book1_2_KH Von 2012 gui BKH 2" xfId="637"/>
    <cellStyle name="Dziesiętny [0]_Invoices2001Slovakia_Book1_2_KH Von 2012 gui BKH 2" xfId="638"/>
    <cellStyle name="Dziesietny [0]_Invoices2001Slovakia_Book1_2_QD ke hoach dau thau" xfId="639"/>
    <cellStyle name="Dziesiętny [0]_Invoices2001Slovakia_Book1_2_QD ke hoach dau thau" xfId="640"/>
    <cellStyle name="Dziesietny [0]_Invoices2001Slovakia_Book1_2_Ra soat KH von 2011 (Huy-11-11-11)" xfId="641"/>
    <cellStyle name="Dziesiętny [0]_Invoices2001Slovakia_Book1_2_Ra soat KH von 2011 (Huy-11-11-11)" xfId="642"/>
    <cellStyle name="Dziesietny [0]_Invoices2001Slovakia_Book1_2_tinh toan hoang ha" xfId="643"/>
    <cellStyle name="Dziesiętny [0]_Invoices2001Slovakia_Book1_2_tinh toan hoang ha" xfId="644"/>
    <cellStyle name="Dziesietny [0]_Invoices2001Slovakia_Book1_2_Tong von ĐTPT" xfId="645"/>
    <cellStyle name="Dziesiętny [0]_Invoices2001Slovakia_Book1_2_Tong von ĐTPT" xfId="646"/>
    <cellStyle name="Dziesietny [0]_Invoices2001Slovakia_Book1_3" xfId="647"/>
    <cellStyle name="Dziesiętny [0]_Invoices2001Slovakia_Book1_3" xfId="648"/>
    <cellStyle name="Dziesietny [0]_Invoices2001Slovakia_Book1_Nhu cau von ung truoc 2011 Tha h Hoa + Nge An gui TW" xfId="649"/>
    <cellStyle name="Dziesiętny [0]_Invoices2001Slovakia_Book1_Nhu cau von ung truoc 2011 Tha h Hoa + Nge An gui TW" xfId="650"/>
    <cellStyle name="Dziesietny [0]_Invoices2001Slovakia_Book1_Tong hop Cac tuyen(9-1-06)" xfId="651"/>
    <cellStyle name="Dziesiętny [0]_Invoices2001Slovakia_Book1_Tong hop Cac tuyen(9-1-06)" xfId="652"/>
    <cellStyle name="Dziesietny [0]_Invoices2001Slovakia_Book1_Tong hop Cac tuyen(9-1-06)_bieu tong hop lai kh von 2011 gui phong TH-KTDN" xfId="653"/>
    <cellStyle name="Dziesiętny [0]_Invoices2001Slovakia_Book1_Tong hop Cac tuyen(9-1-06)_bieu tong hop lai kh von 2011 gui phong TH-KTDN" xfId="654"/>
    <cellStyle name="Dziesietny [0]_Invoices2001Slovakia_Book1_Tong hop Cac tuyen(9-1-06)_Copy of KH PHAN BO VON ĐỐI ỨNG NAM 2011 (30 TY phuong án gop WB)" xfId="655"/>
    <cellStyle name="Dziesiętny [0]_Invoices2001Slovakia_Book1_Tong hop Cac tuyen(9-1-06)_Copy of KH PHAN BO VON ĐỐI ỨNG NAM 2011 (30 TY phuong án gop WB)" xfId="656"/>
    <cellStyle name="Dziesietny [0]_Invoices2001Slovakia_Book1_Tong hop Cac tuyen(9-1-06)_Ke hoach 2010 (theo doi 11-8-2010)" xfId="657"/>
    <cellStyle name="Dziesiętny [0]_Invoices2001Slovakia_Book1_Tong hop Cac tuyen(9-1-06)_Ke hoach 2010 (theo doi 11-8-2010)" xfId="658"/>
    <cellStyle name="Dziesietny [0]_Invoices2001Slovakia_Book1_Tong hop Cac tuyen(9-1-06)_KH Von 2012 gui BKH 1" xfId="659"/>
    <cellStyle name="Dziesiętny [0]_Invoices2001Slovakia_Book1_Tong hop Cac tuyen(9-1-06)_KH Von 2012 gui BKH 1" xfId="660"/>
    <cellStyle name="Dziesietny [0]_Invoices2001Slovakia_Book1_Tong hop Cac tuyen(9-1-06)_QD ke hoach dau thau" xfId="661"/>
    <cellStyle name="Dziesiętny [0]_Invoices2001Slovakia_Book1_Tong hop Cac tuyen(9-1-06)_QD ke hoach dau thau" xfId="662"/>
    <cellStyle name="Dziesietny [0]_Invoices2001Slovakia_Book1_Tong hop Cac tuyen(9-1-06)_Tong von ĐTPT" xfId="663"/>
    <cellStyle name="Dziesiętny [0]_Invoices2001Slovakia_Book1_Tong hop Cac tuyen(9-1-06)_Tong von ĐTPT" xfId="664"/>
    <cellStyle name="Dziesietny [0]_Invoices2001Slovakia_Book1_ung truoc 2011 NSTW Thanh Hoa + Nge An gui Thu 12-5" xfId="665"/>
    <cellStyle name="Dziesiętny [0]_Invoices2001Slovakia_Book1_ung truoc 2011 NSTW Thanh Hoa + Nge An gui Thu 12-5" xfId="666"/>
    <cellStyle name="Dziesietny [0]_Invoices2001Slovakia_Chi tieu KH nam 2009" xfId="667"/>
    <cellStyle name="Dziesiętny [0]_Invoices2001Slovakia_Chi tieu KH nam 2009" xfId="668"/>
    <cellStyle name="Dziesietny [0]_Invoices2001Slovakia_Copy of KH PHAN BO VON ĐỐI ỨNG NAM 2011 (30 TY phuong án gop WB)" xfId="669"/>
    <cellStyle name="Dziesiętny [0]_Invoices2001Slovakia_Copy of KH PHAN BO VON ĐỐI ỨNG NAM 2011 (30 TY phuong án gop WB)" xfId="670"/>
    <cellStyle name="Dziesietny [0]_Invoices2001Slovakia_DT 1751 Muong Khoa" xfId="671"/>
    <cellStyle name="Dziesiętny [0]_Invoices2001Slovakia_DT 1751 Muong Khoa" xfId="672"/>
    <cellStyle name="Dziesietny [0]_Invoices2001Slovakia_DT Nam vai" xfId="673"/>
    <cellStyle name="Dziesiętny [0]_Invoices2001Slovakia_DT tieu hoc diem TDC ban Cho 28-02-09" xfId="674"/>
    <cellStyle name="Dziesietny [0]_Invoices2001Slovakia_DTTD chieng chan Tham lai 29-9-2009" xfId="675"/>
    <cellStyle name="Dziesiętny [0]_Invoices2001Slovakia_DTTD chieng chan Tham lai 29-9-2009" xfId="676"/>
    <cellStyle name="Dziesietny [0]_Invoices2001Slovakia_d-uong+TDT" xfId="677"/>
    <cellStyle name="Dziesiętny [0]_Invoices2001Slovakia_GVL" xfId="678"/>
    <cellStyle name="Dziesietny [0]_Invoices2001Slovakia_Ke hoach 2010 (theo doi 11-8-2010)" xfId="679"/>
    <cellStyle name="Dziesiętny [0]_Invoices2001Slovakia_Ke hoach 2010 (theo doi 11-8-2010)" xfId="680"/>
    <cellStyle name="Dziesietny [0]_Invoices2001Slovakia_ke hoach dau thau 30-6-2010" xfId="681"/>
    <cellStyle name="Dziesiętny [0]_Invoices2001Slovakia_ke hoach dau thau 30-6-2010" xfId="682"/>
    <cellStyle name="Dziesietny [0]_Invoices2001Slovakia_KL K.C mat duong" xfId="683"/>
    <cellStyle name="Dziesiętny [0]_Invoices2001Slovakia_Nha bao ve(28-7-05)" xfId="684"/>
    <cellStyle name="Dziesietny [0]_Invoices2001Slovakia_NHA de xe nguyen du" xfId="685"/>
    <cellStyle name="Dziesiętny [0]_Invoices2001Slovakia_NHA de xe nguyen du" xfId="686"/>
    <cellStyle name="Dziesietny [0]_Invoices2001Slovakia_Nhalamviec VTC(25-1-05)" xfId="687"/>
    <cellStyle name="Dziesiętny [0]_Invoices2001Slovakia_Nhalamviec VTC(25-1-05)" xfId="688"/>
    <cellStyle name="Dziesietny [0]_Invoices2001Slovakia_Nhu cau von ung truoc 2011 Tha h Hoa + Nge An gui TW" xfId="689"/>
    <cellStyle name="Dziesiętny [0]_Invoices2001Slovakia_QD ke hoach dau thau" xfId="690"/>
    <cellStyle name="Dziesietny [0]_Invoices2001Slovakia_Ra soat KH von 2011 (Huy-11-11-11)" xfId="691"/>
    <cellStyle name="Dziesiętny [0]_Invoices2001Slovakia_Ra soat KH von 2011 (Huy-11-11-11)" xfId="692"/>
    <cellStyle name="Dziesietny [0]_Invoices2001Slovakia_Sheet2" xfId="693"/>
    <cellStyle name="Dziesiętny [0]_Invoices2001Slovakia_Sheet2" xfId="694"/>
    <cellStyle name="Dziesietny [0]_Invoices2001Slovakia_TDT KHANH HOA" xfId="695"/>
    <cellStyle name="Dziesiętny [0]_Invoices2001Slovakia_TDT KHANH HOA" xfId="696"/>
    <cellStyle name="Dziesietny [0]_Invoices2001Slovakia_TDT KHANH HOA_Bieu chi tieu KH 2014 (Huy-04-11)" xfId="697"/>
    <cellStyle name="Dziesiętny [0]_Invoices2001Slovakia_TDT KHANH HOA_Bieu chi tieu KH 2014 (Huy-04-11)" xfId="698"/>
    <cellStyle name="Dziesietny [0]_Invoices2001Slovakia_TDT KHANH HOA_bieu ke hoach dau thau" xfId="699"/>
    <cellStyle name="Dziesiętny [0]_Invoices2001Slovakia_TDT KHANH HOA_bieu ke hoach dau thau" xfId="700"/>
    <cellStyle name="Dziesietny [0]_Invoices2001Slovakia_TDT KHANH HOA_bieu ke hoach dau thau truong mam non SKH" xfId="701"/>
    <cellStyle name="Dziesiętny [0]_Invoices2001Slovakia_TDT KHANH HOA_bieu ke hoach dau thau truong mam non SKH" xfId="702"/>
    <cellStyle name="Dziesietny [0]_Invoices2001Slovakia_TDT KHANH HOA_bieu tong hop lai kh von 2011 gui phong TH-KTDN" xfId="703"/>
    <cellStyle name="Dziesiętny [0]_Invoices2001Slovakia_TDT KHANH HOA_bieu tong hop lai kh von 2011 gui phong TH-KTDN" xfId="704"/>
    <cellStyle name="Dziesietny [0]_Invoices2001Slovakia_TDT KHANH HOA_Book1" xfId="705"/>
    <cellStyle name="Dziesiętny [0]_Invoices2001Slovakia_TDT KHANH HOA_Book1" xfId="706"/>
    <cellStyle name="Dziesietny [0]_Invoices2001Slovakia_TDT KHANH HOA_Book1_1" xfId="707"/>
    <cellStyle name="Dziesiętny [0]_Invoices2001Slovakia_TDT KHANH HOA_Book1_1" xfId="708"/>
    <cellStyle name="Dziesietny [0]_Invoices2001Slovakia_TDT KHANH HOA_Book1_1_ke hoach dau thau 30-6-2010" xfId="709"/>
    <cellStyle name="Dziesiętny [0]_Invoices2001Slovakia_TDT KHANH HOA_Book1_1_ke hoach dau thau 30-6-2010" xfId="710"/>
    <cellStyle name="Dziesietny [0]_Invoices2001Slovakia_TDT KHANH HOA_Book1_2" xfId="711"/>
    <cellStyle name="Dziesiętny [0]_Invoices2001Slovakia_TDT KHANH HOA_Book1_2" xfId="712"/>
    <cellStyle name="Dziesietny [0]_Invoices2001Slovakia_TDT KHANH HOA_Book1_Book1" xfId="713"/>
    <cellStyle name="Dziesiętny [0]_Invoices2001Slovakia_TDT KHANH HOA_Book1_Book1" xfId="714"/>
    <cellStyle name="Dziesietny [0]_Invoices2001Slovakia_TDT KHANH HOA_Book1_DTTD chieng chan Tham lai 29-9-2009" xfId="715"/>
    <cellStyle name="Dziesiętny [0]_Invoices2001Slovakia_TDT KHANH HOA_Book1_DTTD chieng chan Tham lai 29-9-2009" xfId="716"/>
    <cellStyle name="Dziesietny [0]_Invoices2001Slovakia_TDT KHANH HOA_Book1_Ke hoach 2010 (theo doi 11-8-2010)" xfId="717"/>
    <cellStyle name="Dziesiętny [0]_Invoices2001Slovakia_TDT KHANH HOA_Book1_Ke hoach 2010 (theo doi 11-8-2010)" xfId="718"/>
    <cellStyle name="Dziesietny [0]_Invoices2001Slovakia_TDT KHANH HOA_Book1_ke hoach dau thau 30-6-2010" xfId="719"/>
    <cellStyle name="Dziesiętny [0]_Invoices2001Slovakia_TDT KHANH HOA_Book1_ke hoach dau thau 30-6-2010" xfId="720"/>
    <cellStyle name="Dziesietny [0]_Invoices2001Slovakia_TDT KHANH HOA_Book1_KH Von 2012 gui BKH 1" xfId="721"/>
    <cellStyle name="Dziesiętny [0]_Invoices2001Slovakia_TDT KHANH HOA_Book1_KH Von 2012 gui BKH 1" xfId="722"/>
    <cellStyle name="Dziesietny [0]_Invoices2001Slovakia_TDT KHANH HOA_Book1_KH Von 2012 gui BKH 2" xfId="723"/>
    <cellStyle name="Dziesiętny [0]_Invoices2001Slovakia_TDT KHANH HOA_Book1_KH Von 2012 gui BKH 2" xfId="724"/>
    <cellStyle name="Dziesietny [0]_Invoices2001Slovakia_TDT KHANH HOA_Chi tieu KH nam 2009" xfId="725"/>
    <cellStyle name="Dziesiętny [0]_Invoices2001Slovakia_TDT KHANH HOA_Chi tieu KH nam 2009" xfId="726"/>
    <cellStyle name="Dziesietny [0]_Invoices2001Slovakia_TDT KHANH HOA_Copy of KH PHAN BO VON ĐỐI ỨNG NAM 2011 (30 TY phuong án gop WB)" xfId="727"/>
    <cellStyle name="Dziesiętny [0]_Invoices2001Slovakia_TDT KHANH HOA_Copy of KH PHAN BO VON ĐỐI ỨNG NAM 2011 (30 TY phuong án gop WB)" xfId="728"/>
    <cellStyle name="Dziesietny [0]_Invoices2001Slovakia_TDT KHANH HOA_DT 1751 Muong Khoa" xfId="729"/>
    <cellStyle name="Dziesiętny [0]_Invoices2001Slovakia_TDT KHANH HOA_DT 1751 Muong Khoa" xfId="730"/>
    <cellStyle name="Dziesietny [0]_Invoices2001Slovakia_TDT KHANH HOA_DT tieu hoc diem TDC ban Cho 28-02-09" xfId="731"/>
    <cellStyle name="Dziesiętny [0]_Invoices2001Slovakia_TDT KHANH HOA_DT tieu hoc diem TDC ban Cho 28-02-09" xfId="732"/>
    <cellStyle name="Dziesietny [0]_Invoices2001Slovakia_TDT KHANH HOA_DTTD chieng chan Tham lai 29-9-2009" xfId="733"/>
    <cellStyle name="Dziesiętny [0]_Invoices2001Slovakia_TDT KHANH HOA_DTTD chieng chan Tham lai 29-9-2009" xfId="734"/>
    <cellStyle name="Dziesietny [0]_Invoices2001Slovakia_TDT KHANH HOA_Du toan nuoc San Thang (GD2)" xfId="735"/>
    <cellStyle name="Dziesiętny [0]_Invoices2001Slovakia_TDT KHANH HOA_Du toan nuoc San Thang (GD2)" xfId="736"/>
    <cellStyle name="Dziesietny [0]_Invoices2001Slovakia_TDT KHANH HOA_GVL" xfId="737"/>
    <cellStyle name="Dziesiętny [0]_Invoices2001Slovakia_TDT KHANH HOA_GVL" xfId="738"/>
    <cellStyle name="Dziesietny [0]_Invoices2001Slovakia_TDT KHANH HOA_ke hoach dau thau 30-6-2010" xfId="739"/>
    <cellStyle name="Dziesiętny [0]_Invoices2001Slovakia_TDT KHANH HOA_ke hoach dau thau 30-6-2010" xfId="740"/>
    <cellStyle name="Dziesietny [0]_Invoices2001Slovakia_TDT KHANH HOA_KH Von 2012 gui BKH 1" xfId="741"/>
    <cellStyle name="Dziesiętny [0]_Invoices2001Slovakia_TDT KHANH HOA_KH Von 2012 gui BKH 1" xfId="742"/>
    <cellStyle name="Dziesietny [0]_Invoices2001Slovakia_TDT KHANH HOA_QD ke hoach dau thau" xfId="743"/>
    <cellStyle name="Dziesiętny [0]_Invoices2001Slovakia_TDT KHANH HOA_QD ke hoach dau thau" xfId="744"/>
    <cellStyle name="Dziesietny [0]_Invoices2001Slovakia_TDT KHANH HOA_Ra soat KH von 2011 (Huy-11-11-11)" xfId="745"/>
    <cellStyle name="Dziesiętny [0]_Invoices2001Slovakia_TDT KHANH HOA_Ra soat KH von 2011 (Huy-11-11-11)" xfId="746"/>
    <cellStyle name="Dziesietny [0]_Invoices2001Slovakia_TDT KHANH HOA_Sheet2" xfId="747"/>
    <cellStyle name="Dziesiętny [0]_Invoices2001Slovakia_TDT KHANH HOA_Sheet2" xfId="748"/>
    <cellStyle name="Dziesietny [0]_Invoices2001Slovakia_TDT KHANH HOA_Tienluong" xfId="749"/>
    <cellStyle name="Dziesiętny [0]_Invoices2001Slovakia_TDT KHANH HOA_Tienluong" xfId="750"/>
    <cellStyle name="Dziesietny [0]_Invoices2001Slovakia_TDT KHANH HOA_tinh toan hoang ha" xfId="751"/>
    <cellStyle name="Dziesiętny [0]_Invoices2001Slovakia_TDT KHANH HOA_tinh toan hoang ha" xfId="752"/>
    <cellStyle name="Dziesietny [0]_Invoices2001Slovakia_TDT KHANH HOA_Tong hop Cac tuyen(9-1-06)" xfId="753"/>
    <cellStyle name="Dziesiętny [0]_Invoices2001Slovakia_TDT KHANH HOA_Tong hop Cac tuyen(9-1-06)" xfId="754"/>
    <cellStyle name="Dziesietny [0]_Invoices2001Slovakia_TDT KHANH HOA_Tong hop Cac tuyen(9-1-06)_bieu tong hop lai kh von 2011 gui phong TH-KTDN" xfId="755"/>
    <cellStyle name="Dziesiętny [0]_Invoices2001Slovakia_TDT KHANH HOA_Tong hop Cac tuyen(9-1-06)_bieu tong hop lai kh von 2011 gui phong TH-KTDN" xfId="756"/>
    <cellStyle name="Dziesietny [0]_Invoices2001Slovakia_TDT KHANH HOA_Tong hop Cac tuyen(9-1-06)_Copy of KH PHAN BO VON ĐỐI ỨNG NAM 2011 (30 TY phuong án gop WB)" xfId="757"/>
    <cellStyle name="Dziesiętny [0]_Invoices2001Slovakia_TDT KHANH HOA_Tong hop Cac tuyen(9-1-06)_Copy of KH PHAN BO VON ĐỐI ỨNG NAM 2011 (30 TY phuong án gop WB)" xfId="758"/>
    <cellStyle name="Dziesietny [0]_Invoices2001Slovakia_TDT KHANH HOA_Tong hop Cac tuyen(9-1-06)_Ke hoach 2010 (theo doi 11-8-2010)" xfId="759"/>
    <cellStyle name="Dziesiętny [0]_Invoices2001Slovakia_TDT KHANH HOA_Tong hop Cac tuyen(9-1-06)_Ke hoach 2010 (theo doi 11-8-2010)" xfId="760"/>
    <cellStyle name="Dziesietny [0]_Invoices2001Slovakia_TDT KHANH HOA_Tong hop Cac tuyen(9-1-06)_KH Von 2012 gui BKH 1" xfId="761"/>
    <cellStyle name="Dziesiętny [0]_Invoices2001Slovakia_TDT KHANH HOA_Tong hop Cac tuyen(9-1-06)_KH Von 2012 gui BKH 1" xfId="762"/>
    <cellStyle name="Dziesietny [0]_Invoices2001Slovakia_TDT KHANH HOA_Tong hop Cac tuyen(9-1-06)_QD ke hoach dau thau" xfId="763"/>
    <cellStyle name="Dziesiętny [0]_Invoices2001Slovakia_TDT KHANH HOA_Tong hop Cac tuyen(9-1-06)_QD ke hoach dau thau" xfId="764"/>
    <cellStyle name="Dziesietny [0]_Invoices2001Slovakia_TDT KHANH HOA_Tong hop Cac tuyen(9-1-06)_Tong von ĐTPT" xfId="765"/>
    <cellStyle name="Dziesiętny [0]_Invoices2001Slovakia_TDT KHANH HOA_Tong hop Cac tuyen(9-1-06)_Tong von ĐTPT" xfId="766"/>
    <cellStyle name="Dziesietny [0]_Invoices2001Slovakia_TDT KHANH HOA_Tong von ĐTPT" xfId="767"/>
    <cellStyle name="Dziesiętny [0]_Invoices2001Slovakia_TDT KHANH HOA_Tong von ĐTPT" xfId="768"/>
    <cellStyle name="Dziesietny [0]_Invoices2001Slovakia_TDT KHANH HOA_TU VAN THUY LOI THAM  PHE" xfId="769"/>
    <cellStyle name="Dziesiętny [0]_Invoices2001Slovakia_TDT KHANH HOA_TU VAN THUY LOI THAM  PHE" xfId="770"/>
    <cellStyle name="Dziesietny [0]_Invoices2001Slovakia_TDT quangngai" xfId="771"/>
    <cellStyle name="Dziesiętny [0]_Invoices2001Slovakia_TDT quangngai" xfId="772"/>
    <cellStyle name="Dziesietny [0]_Invoices2001Slovakia_Tienluong" xfId="773"/>
    <cellStyle name="Dziesiętny [0]_Invoices2001Slovakia_Tienluong" xfId="774"/>
    <cellStyle name="Dziesietny [0]_Invoices2001Slovakia_TMDT(10-5-06)" xfId="775"/>
    <cellStyle name="Dziesiętny [0]_Invoices2001Slovakia_Tong von ĐTPT" xfId="776"/>
    <cellStyle name="Dziesietny_Invoices2001Slovakia" xfId="777"/>
    <cellStyle name="Dziesiętny_Invoices2001Slovakia" xfId="778"/>
    <cellStyle name="Dziesietny_Invoices2001Slovakia_01_Nha so 1_Dien" xfId="779"/>
    <cellStyle name="Dziesiętny_Invoices2001Slovakia_01_Nha so 1_Dien" xfId="780"/>
    <cellStyle name="Dziesietny_Invoices2001Slovakia_01_Nha so 1_Dien_bieu ke hoach dau thau" xfId="781"/>
    <cellStyle name="Dziesiętny_Invoices2001Slovakia_01_Nha so 1_Dien_bieu ke hoach dau thau" xfId="782"/>
    <cellStyle name="Dziesietny_Invoices2001Slovakia_01_Nha so 1_Dien_bieu ke hoach dau thau truong mam non SKH" xfId="783"/>
    <cellStyle name="Dziesiętny_Invoices2001Slovakia_01_Nha so 1_Dien_bieu ke hoach dau thau truong mam non SKH" xfId="784"/>
    <cellStyle name="Dziesietny_Invoices2001Slovakia_01_Nha so 1_Dien_bieu tong hop lai kh von 2011 gui phong TH-KTDN" xfId="785"/>
    <cellStyle name="Dziesiętny_Invoices2001Slovakia_01_Nha so 1_Dien_bieu tong hop lai kh von 2011 gui phong TH-KTDN" xfId="786"/>
    <cellStyle name="Dziesietny_Invoices2001Slovakia_01_Nha so 1_Dien_Book1" xfId="787"/>
    <cellStyle name="Dziesiętny_Invoices2001Slovakia_01_Nha so 1_Dien_Book1" xfId="788"/>
    <cellStyle name="Dziesietny_Invoices2001Slovakia_01_Nha so 1_Dien_Book1_1" xfId="789"/>
    <cellStyle name="Dziesiętny_Invoices2001Slovakia_01_Nha so 1_Dien_Book1_1" xfId="790"/>
    <cellStyle name="Dziesietny_Invoices2001Slovakia_01_Nha so 1_Dien_Book1_DTTD chieng chan Tham lai 29-9-2009" xfId="791"/>
    <cellStyle name="Dziesiętny_Invoices2001Slovakia_01_Nha so 1_Dien_Book1_DTTD chieng chan Tham lai 29-9-2009" xfId="792"/>
    <cellStyle name="Dziesietny_Invoices2001Slovakia_01_Nha so 1_Dien_Book1_Ke hoach 2010 (theo doi 11-8-2010)" xfId="793"/>
    <cellStyle name="Dziesiętny_Invoices2001Slovakia_01_Nha so 1_Dien_Book1_Ke hoach 2010 (theo doi 11-8-2010)" xfId="794"/>
    <cellStyle name="Dziesietny_Invoices2001Slovakia_01_Nha so 1_Dien_Book1_ke hoach dau thau 30-6-2010" xfId="795"/>
    <cellStyle name="Dziesiętny_Invoices2001Slovakia_01_Nha so 1_Dien_Book1_ke hoach dau thau 30-6-2010" xfId="796"/>
    <cellStyle name="Dziesietny_Invoices2001Slovakia_01_Nha so 1_Dien_Copy of KH PHAN BO VON ĐỐI ỨNG NAM 2011 (30 TY phuong án gop WB)" xfId="797"/>
    <cellStyle name="Dziesiętny_Invoices2001Slovakia_01_Nha so 1_Dien_Copy of KH PHAN BO VON ĐỐI ỨNG NAM 2011 (30 TY phuong án gop WB)" xfId="798"/>
    <cellStyle name="Dziesietny_Invoices2001Slovakia_01_Nha so 1_Dien_DTTD chieng chan Tham lai 29-9-2009" xfId="799"/>
    <cellStyle name="Dziesiętny_Invoices2001Slovakia_01_Nha so 1_Dien_DTTD chieng chan Tham lai 29-9-2009" xfId="800"/>
    <cellStyle name="Dziesietny_Invoices2001Slovakia_01_Nha so 1_Dien_Du toan nuoc San Thang (GD2)" xfId="801"/>
    <cellStyle name="Dziesiętny_Invoices2001Slovakia_01_Nha so 1_Dien_Du toan nuoc San Thang (GD2)" xfId="802"/>
    <cellStyle name="Dziesietny_Invoices2001Slovakia_01_Nha so 1_Dien_Ke hoach 2010 (theo doi 11-8-2010)" xfId="803"/>
    <cellStyle name="Dziesiętny_Invoices2001Slovakia_01_Nha so 1_Dien_Ke hoach 2010 (theo doi 11-8-2010)" xfId="804"/>
    <cellStyle name="Dziesietny_Invoices2001Slovakia_01_Nha so 1_Dien_ke hoach dau thau 30-6-2010" xfId="805"/>
    <cellStyle name="Dziesiętny_Invoices2001Slovakia_01_Nha so 1_Dien_ke hoach dau thau 30-6-2010" xfId="806"/>
    <cellStyle name="Dziesietny_Invoices2001Slovakia_01_Nha so 1_Dien_KH Von 2012 gui BKH 1" xfId="807"/>
    <cellStyle name="Dziesiętny_Invoices2001Slovakia_01_Nha so 1_Dien_KH Von 2012 gui BKH 1" xfId="808"/>
    <cellStyle name="Dziesietny_Invoices2001Slovakia_01_Nha so 1_Dien_QD ke hoach dau thau" xfId="809"/>
    <cellStyle name="Dziesiętny_Invoices2001Slovakia_01_Nha so 1_Dien_QD ke hoach dau thau" xfId="810"/>
    <cellStyle name="Dziesietny_Invoices2001Slovakia_01_Nha so 1_Dien_tinh toan hoang ha" xfId="811"/>
    <cellStyle name="Dziesiętny_Invoices2001Slovakia_01_Nha so 1_Dien_tinh toan hoang ha" xfId="812"/>
    <cellStyle name="Dziesietny_Invoices2001Slovakia_01_Nha so 1_Dien_Tong von ĐTPT" xfId="813"/>
    <cellStyle name="Dziesiętny_Invoices2001Slovakia_01_Nha so 1_Dien_Tong von ĐTPT" xfId="814"/>
    <cellStyle name="Dziesietny_Invoices2001Slovakia_10_Nha so 10_Dien1" xfId="815"/>
    <cellStyle name="Dziesiętny_Invoices2001Slovakia_10_Nha so 10_Dien1" xfId="816"/>
    <cellStyle name="Dziesietny_Invoices2001Slovakia_10_Nha so 10_Dien1_bieu ke hoach dau thau" xfId="817"/>
    <cellStyle name="Dziesiętny_Invoices2001Slovakia_10_Nha so 10_Dien1_bieu ke hoach dau thau" xfId="818"/>
    <cellStyle name="Dziesietny_Invoices2001Slovakia_10_Nha so 10_Dien1_bieu ke hoach dau thau truong mam non SKH" xfId="819"/>
    <cellStyle name="Dziesiętny_Invoices2001Slovakia_10_Nha so 10_Dien1_bieu ke hoach dau thau truong mam non SKH" xfId="820"/>
    <cellStyle name="Dziesietny_Invoices2001Slovakia_10_Nha so 10_Dien1_bieu tong hop lai kh von 2011 gui phong TH-KTDN" xfId="821"/>
    <cellStyle name="Dziesiętny_Invoices2001Slovakia_10_Nha so 10_Dien1_bieu tong hop lai kh von 2011 gui phong TH-KTDN" xfId="822"/>
    <cellStyle name="Dziesietny_Invoices2001Slovakia_10_Nha so 10_Dien1_Book1" xfId="823"/>
    <cellStyle name="Dziesiętny_Invoices2001Slovakia_10_Nha so 10_Dien1_Book1" xfId="824"/>
    <cellStyle name="Dziesietny_Invoices2001Slovakia_10_Nha so 10_Dien1_Book1_1" xfId="825"/>
    <cellStyle name="Dziesiętny_Invoices2001Slovakia_10_Nha so 10_Dien1_Book1_1" xfId="826"/>
    <cellStyle name="Dziesietny_Invoices2001Slovakia_10_Nha so 10_Dien1_Book1_DTTD chieng chan Tham lai 29-9-2009" xfId="827"/>
    <cellStyle name="Dziesiętny_Invoices2001Slovakia_10_Nha so 10_Dien1_Book1_DTTD chieng chan Tham lai 29-9-2009" xfId="828"/>
    <cellStyle name="Dziesietny_Invoices2001Slovakia_10_Nha so 10_Dien1_Book1_Ke hoach 2010 (theo doi 11-8-2010)" xfId="829"/>
    <cellStyle name="Dziesiętny_Invoices2001Slovakia_10_Nha so 10_Dien1_Book1_Ke hoach 2010 (theo doi 11-8-2010)" xfId="830"/>
    <cellStyle name="Dziesietny_Invoices2001Slovakia_10_Nha so 10_Dien1_Book1_ke hoach dau thau 30-6-2010" xfId="831"/>
    <cellStyle name="Dziesiętny_Invoices2001Slovakia_10_Nha so 10_Dien1_Book1_ke hoach dau thau 30-6-2010" xfId="832"/>
    <cellStyle name="Dziesietny_Invoices2001Slovakia_10_Nha so 10_Dien1_Copy of KH PHAN BO VON ĐỐI ỨNG NAM 2011 (30 TY phuong án gop WB)" xfId="833"/>
    <cellStyle name="Dziesiętny_Invoices2001Slovakia_10_Nha so 10_Dien1_Copy of KH PHAN BO VON ĐỐI ỨNG NAM 2011 (30 TY phuong án gop WB)" xfId="834"/>
    <cellStyle name="Dziesietny_Invoices2001Slovakia_10_Nha so 10_Dien1_DTTD chieng chan Tham lai 29-9-2009" xfId="835"/>
    <cellStyle name="Dziesiętny_Invoices2001Slovakia_10_Nha so 10_Dien1_DTTD chieng chan Tham lai 29-9-2009" xfId="836"/>
    <cellStyle name="Dziesietny_Invoices2001Slovakia_10_Nha so 10_Dien1_Du toan nuoc San Thang (GD2)" xfId="837"/>
    <cellStyle name="Dziesiętny_Invoices2001Slovakia_10_Nha so 10_Dien1_Du toan nuoc San Thang (GD2)" xfId="838"/>
    <cellStyle name="Dziesietny_Invoices2001Slovakia_10_Nha so 10_Dien1_Ke hoach 2010 (theo doi 11-8-2010)" xfId="839"/>
    <cellStyle name="Dziesiętny_Invoices2001Slovakia_10_Nha so 10_Dien1_Ke hoach 2010 (theo doi 11-8-2010)" xfId="840"/>
    <cellStyle name="Dziesietny_Invoices2001Slovakia_10_Nha so 10_Dien1_ke hoach dau thau 30-6-2010" xfId="841"/>
    <cellStyle name="Dziesiętny_Invoices2001Slovakia_10_Nha so 10_Dien1_ke hoach dau thau 30-6-2010" xfId="842"/>
    <cellStyle name="Dziesietny_Invoices2001Slovakia_10_Nha so 10_Dien1_KH Von 2012 gui BKH 1" xfId="843"/>
    <cellStyle name="Dziesiętny_Invoices2001Slovakia_10_Nha so 10_Dien1_KH Von 2012 gui BKH 1" xfId="844"/>
    <cellStyle name="Dziesietny_Invoices2001Slovakia_10_Nha so 10_Dien1_QD ke hoach dau thau" xfId="845"/>
    <cellStyle name="Dziesiętny_Invoices2001Slovakia_10_Nha so 10_Dien1_QD ke hoach dau thau" xfId="846"/>
    <cellStyle name="Dziesietny_Invoices2001Slovakia_10_Nha so 10_Dien1_tinh toan hoang ha" xfId="847"/>
    <cellStyle name="Dziesiętny_Invoices2001Slovakia_10_Nha so 10_Dien1_tinh toan hoang ha" xfId="848"/>
    <cellStyle name="Dziesietny_Invoices2001Slovakia_10_Nha so 10_Dien1_Tong von ĐTPT" xfId="849"/>
    <cellStyle name="Dziesiętny_Invoices2001Slovakia_10_Nha so 10_Dien1_Tong von ĐTPT" xfId="850"/>
    <cellStyle name="Dziesietny_Invoices2001Slovakia_bang so sanh gia tri" xfId="851"/>
    <cellStyle name="Dziesiętny_Invoices2001Slovakia_Bieu chi tieu KH 2014 (Huy-04-11)" xfId="852"/>
    <cellStyle name="Dziesietny_Invoices2001Slovakia_bieu tong hop lai kh von 2011 gui phong TH-KTDN" xfId="853"/>
    <cellStyle name="Dziesiętny_Invoices2001Slovakia_bieu tong hop lai kh von 2011 gui phong TH-KTDN" xfId="854"/>
    <cellStyle name="Dziesietny_Invoices2001Slovakia_Book1" xfId="855"/>
    <cellStyle name="Dziesiętny_Invoices2001Slovakia_Book1" xfId="856"/>
    <cellStyle name="Dziesietny_Invoices2001Slovakia_Book1_1" xfId="857"/>
    <cellStyle name="Dziesiętny_Invoices2001Slovakia_Book1_1" xfId="858"/>
    <cellStyle name="Dziesietny_Invoices2001Slovakia_Book1_1_bieu ke hoach dau thau" xfId="859"/>
    <cellStyle name="Dziesiętny_Invoices2001Slovakia_Book1_1_bieu ke hoach dau thau" xfId="860"/>
    <cellStyle name="Dziesietny_Invoices2001Slovakia_Book1_1_bieu ke hoach dau thau truong mam non SKH" xfId="861"/>
    <cellStyle name="Dziesiętny_Invoices2001Slovakia_Book1_1_bieu ke hoach dau thau truong mam non SKH" xfId="862"/>
    <cellStyle name="Dziesietny_Invoices2001Slovakia_Book1_1_bieu tong hop lai kh von 2011 gui phong TH-KTDN" xfId="863"/>
    <cellStyle name="Dziesiętny_Invoices2001Slovakia_Book1_1_bieu tong hop lai kh von 2011 gui phong TH-KTDN" xfId="864"/>
    <cellStyle name="Dziesietny_Invoices2001Slovakia_Book1_1_Book1" xfId="865"/>
    <cellStyle name="Dziesiętny_Invoices2001Slovakia_Book1_1_Book1" xfId="866"/>
    <cellStyle name="Dziesietny_Invoices2001Slovakia_Book1_1_Book1_1" xfId="867"/>
    <cellStyle name="Dziesiętny_Invoices2001Slovakia_Book1_1_Book1_1" xfId="868"/>
    <cellStyle name="Dziesietny_Invoices2001Slovakia_Book1_1_Book1_1_DTTD chieng chan Tham lai 29-9-2009" xfId="869"/>
    <cellStyle name="Dziesiętny_Invoices2001Slovakia_Book1_1_Book1_1_DTTD chieng chan Tham lai 29-9-2009" xfId="870"/>
    <cellStyle name="Dziesietny_Invoices2001Slovakia_Book1_1_Book1_1_Ke hoach 2010 (theo doi 11-8-2010)" xfId="871"/>
    <cellStyle name="Dziesiętny_Invoices2001Slovakia_Book1_1_Book1_1_Ke hoach 2010 (theo doi 11-8-2010)" xfId="872"/>
    <cellStyle name="Dziesietny_Invoices2001Slovakia_Book1_1_Book1_1_ke hoach dau thau 30-6-2010" xfId="873"/>
    <cellStyle name="Dziesiętny_Invoices2001Slovakia_Book1_1_Book1_1_ke hoach dau thau 30-6-2010" xfId="874"/>
    <cellStyle name="Dziesietny_Invoices2001Slovakia_Book1_1_Book1_2" xfId="875"/>
    <cellStyle name="Dziesiętny_Invoices2001Slovakia_Book1_1_Book1_2" xfId="876"/>
    <cellStyle name="Dziesietny_Invoices2001Slovakia_Book1_1_Book1_2_ke hoach dau thau 30-6-2010" xfId="877"/>
    <cellStyle name="Dziesiętny_Invoices2001Slovakia_Book1_1_Book1_2_ke hoach dau thau 30-6-2010" xfId="878"/>
    <cellStyle name="Dziesietny_Invoices2001Slovakia_Book1_1_Book1_3" xfId="879"/>
    <cellStyle name="Dziesiętny_Invoices2001Slovakia_Book1_1_Book1_3" xfId="880"/>
    <cellStyle name="Dziesietny_Invoices2001Slovakia_Book1_1_Book1_bieu ke hoach dau thau" xfId="881"/>
    <cellStyle name="Dziesiętny_Invoices2001Slovakia_Book1_1_Book1_bieu ke hoach dau thau" xfId="882"/>
    <cellStyle name="Dziesietny_Invoices2001Slovakia_Book1_1_Book1_bieu ke hoach dau thau truong mam non SKH" xfId="883"/>
    <cellStyle name="Dziesiętny_Invoices2001Slovakia_Book1_1_Book1_bieu ke hoach dau thau truong mam non SKH" xfId="884"/>
    <cellStyle name="Dziesietny_Invoices2001Slovakia_Book1_1_Book1_bieu tong hop lai kh von 2011 gui phong TH-KTDN" xfId="885"/>
    <cellStyle name="Dziesiętny_Invoices2001Slovakia_Book1_1_Book1_bieu tong hop lai kh von 2011 gui phong TH-KTDN" xfId="886"/>
    <cellStyle name="Dziesietny_Invoices2001Slovakia_Book1_1_Book1_Book1" xfId="887"/>
    <cellStyle name="Dziesiętny_Invoices2001Slovakia_Book1_1_Book1_Book1" xfId="888"/>
    <cellStyle name="Dziesietny_Invoices2001Slovakia_Book1_1_Book1_Book1_1" xfId="889"/>
    <cellStyle name="Dziesiętny_Invoices2001Slovakia_Book1_1_Book1_Book1_1" xfId="890"/>
    <cellStyle name="Dziesietny_Invoices2001Slovakia_Book1_1_Book1_Book1_DTTD chieng chan Tham lai 29-9-2009" xfId="891"/>
    <cellStyle name="Dziesiętny_Invoices2001Slovakia_Book1_1_Book1_Book1_DTTD chieng chan Tham lai 29-9-2009" xfId="892"/>
    <cellStyle name="Dziesietny_Invoices2001Slovakia_Book1_1_Book1_Book1_Ke hoach 2010 (theo doi 11-8-2010)" xfId="893"/>
    <cellStyle name="Dziesiętny_Invoices2001Slovakia_Book1_1_Book1_Book1_Ke hoach 2010 (theo doi 11-8-2010)" xfId="894"/>
    <cellStyle name="Dziesietny_Invoices2001Slovakia_Book1_1_Book1_Book1_ke hoach dau thau 30-6-2010" xfId="895"/>
    <cellStyle name="Dziesiętny_Invoices2001Slovakia_Book1_1_Book1_Book1_ke hoach dau thau 30-6-2010" xfId="896"/>
    <cellStyle name="Dziesietny_Invoices2001Slovakia_Book1_1_Book1_Copy of KH PHAN BO VON ĐỐI ỨNG NAM 2011 (30 TY phuong án gop WB)" xfId="897"/>
    <cellStyle name="Dziesiętny_Invoices2001Slovakia_Book1_1_Book1_Copy of KH PHAN BO VON ĐỐI ỨNG NAM 2011 (30 TY phuong án gop WB)" xfId="898"/>
    <cellStyle name="Dziesietny_Invoices2001Slovakia_Book1_1_Book1_DTTD chieng chan Tham lai 29-9-2009" xfId="899"/>
    <cellStyle name="Dziesiętny_Invoices2001Slovakia_Book1_1_Book1_DTTD chieng chan Tham lai 29-9-2009" xfId="900"/>
    <cellStyle name="Dziesietny_Invoices2001Slovakia_Book1_1_Book1_Du toan nuoc San Thang (GD2)" xfId="901"/>
    <cellStyle name="Dziesiętny_Invoices2001Slovakia_Book1_1_Book1_Du toan nuoc San Thang (GD2)" xfId="902"/>
    <cellStyle name="Dziesietny_Invoices2001Slovakia_Book1_1_Book1_Ke hoach 2010 (theo doi 11-8-2010)" xfId="903"/>
    <cellStyle name="Dziesiętny_Invoices2001Slovakia_Book1_1_Book1_Ke hoach 2010 (theo doi 11-8-2010)" xfId="904"/>
    <cellStyle name="Dziesietny_Invoices2001Slovakia_Book1_1_Book1_ke hoach dau thau 30-6-2010" xfId="905"/>
    <cellStyle name="Dziesiętny_Invoices2001Slovakia_Book1_1_Book1_ke hoach dau thau 30-6-2010" xfId="906"/>
    <cellStyle name="Dziesietny_Invoices2001Slovakia_Book1_1_Book1_KH Von 2012 gui BKH 1" xfId="907"/>
    <cellStyle name="Dziesiętny_Invoices2001Slovakia_Book1_1_Book1_KH Von 2012 gui BKH 1" xfId="908"/>
    <cellStyle name="Dziesietny_Invoices2001Slovakia_Book1_1_Book1_QD ke hoach dau thau" xfId="909"/>
    <cellStyle name="Dziesiętny_Invoices2001Slovakia_Book1_1_Book1_QD ke hoach dau thau" xfId="910"/>
    <cellStyle name="Dziesietny_Invoices2001Slovakia_Book1_1_Book1_tinh toan hoang ha" xfId="911"/>
    <cellStyle name="Dziesiętny_Invoices2001Slovakia_Book1_1_Book1_tinh toan hoang ha" xfId="912"/>
    <cellStyle name="Dziesietny_Invoices2001Slovakia_Book1_1_Book1_Tong von ĐTPT" xfId="913"/>
    <cellStyle name="Dziesiętny_Invoices2001Slovakia_Book1_1_Book1_Tong von ĐTPT" xfId="914"/>
    <cellStyle name="Dziesietny_Invoices2001Slovakia_Book1_1_Copy of KH PHAN BO VON ĐỐI ỨNG NAM 2011 (30 TY phuong án gop WB)" xfId="915"/>
    <cellStyle name="Dziesiętny_Invoices2001Slovakia_Book1_1_Copy of KH PHAN BO VON ĐỐI ỨNG NAM 2011 (30 TY phuong án gop WB)" xfId="916"/>
    <cellStyle name="Dziesietny_Invoices2001Slovakia_Book1_1_DTTD chieng chan Tham lai 29-9-2009" xfId="917"/>
    <cellStyle name="Dziesiętny_Invoices2001Slovakia_Book1_1_DTTD chieng chan Tham lai 29-9-2009" xfId="918"/>
    <cellStyle name="Dziesietny_Invoices2001Slovakia_Book1_1_Du toan nuoc San Thang (GD2)" xfId="919"/>
    <cellStyle name="Dziesiętny_Invoices2001Slovakia_Book1_1_Du toan nuoc San Thang (GD2)" xfId="920"/>
    <cellStyle name="Dziesietny_Invoices2001Slovakia_Book1_1_Ke hoach 2010 (theo doi 11-8-2010)" xfId="921"/>
    <cellStyle name="Dziesiętny_Invoices2001Slovakia_Book1_1_Ke hoach 2010 (theo doi 11-8-2010)" xfId="922"/>
    <cellStyle name="Dziesietny_Invoices2001Slovakia_Book1_1_Ke hoach 2010 ngay 31-01" xfId="923"/>
    <cellStyle name="Dziesiętny_Invoices2001Slovakia_Book1_1_Ke hoach 2010 ngay 31-01" xfId="924"/>
    <cellStyle name="Dziesietny_Invoices2001Slovakia_Book1_1_ke hoach dau thau 30-6-2010" xfId="925"/>
    <cellStyle name="Dziesiętny_Invoices2001Slovakia_Book1_1_ke hoach dau thau 30-6-2010" xfId="926"/>
    <cellStyle name="Dziesietny_Invoices2001Slovakia_Book1_1_KH Von 2012 gui BKH 1" xfId="927"/>
    <cellStyle name="Dziesiętny_Invoices2001Slovakia_Book1_1_KH Von 2012 gui BKH 1" xfId="928"/>
    <cellStyle name="Dziesietny_Invoices2001Slovakia_Book1_1_KH Von 2012 gui BKH 2" xfId="929"/>
    <cellStyle name="Dziesiętny_Invoices2001Slovakia_Book1_1_KH Von 2012 gui BKH 2" xfId="930"/>
    <cellStyle name="Dziesietny_Invoices2001Slovakia_Book1_1_QD ke hoach dau thau" xfId="931"/>
    <cellStyle name="Dziesiętny_Invoices2001Slovakia_Book1_1_QD ke hoach dau thau" xfId="932"/>
    <cellStyle name="Dziesietny_Invoices2001Slovakia_Book1_1_Ra soat KH von 2011 (Huy-11-11-11)" xfId="933"/>
    <cellStyle name="Dziesiętny_Invoices2001Slovakia_Book1_1_Ra soat KH von 2011 (Huy-11-11-11)" xfId="934"/>
    <cellStyle name="Dziesietny_Invoices2001Slovakia_Book1_1_tinh toan hoang ha" xfId="935"/>
    <cellStyle name="Dziesiętny_Invoices2001Slovakia_Book1_1_tinh toan hoang ha" xfId="936"/>
    <cellStyle name="Dziesietny_Invoices2001Slovakia_Book1_1_Tong von ĐTPT" xfId="937"/>
    <cellStyle name="Dziesiętny_Invoices2001Slovakia_Book1_1_Tong von ĐTPT" xfId="938"/>
    <cellStyle name="Dziesietny_Invoices2001Slovakia_Book1_2" xfId="939"/>
    <cellStyle name="Dziesiętny_Invoices2001Slovakia_Book1_2" xfId="940"/>
    <cellStyle name="Dziesietny_Invoices2001Slovakia_Book1_2_bieu ke hoach dau thau" xfId="941"/>
    <cellStyle name="Dziesiętny_Invoices2001Slovakia_Book1_2_bieu ke hoach dau thau" xfId="942"/>
    <cellStyle name="Dziesietny_Invoices2001Slovakia_Book1_2_bieu ke hoach dau thau truong mam non SKH" xfId="943"/>
    <cellStyle name="Dziesiętny_Invoices2001Slovakia_Book1_2_bieu ke hoach dau thau truong mam non SKH" xfId="944"/>
    <cellStyle name="Dziesietny_Invoices2001Slovakia_Book1_2_bieu tong hop lai kh von 2011 gui phong TH-KTDN" xfId="945"/>
    <cellStyle name="Dziesiętny_Invoices2001Slovakia_Book1_2_bieu tong hop lai kh von 2011 gui phong TH-KTDN" xfId="946"/>
    <cellStyle name="Dziesietny_Invoices2001Slovakia_Book1_2_Book1" xfId="947"/>
    <cellStyle name="Dziesiętny_Invoices2001Slovakia_Book1_2_Book1" xfId="948"/>
    <cellStyle name="Dziesietny_Invoices2001Slovakia_Book1_2_Book1_1" xfId="949"/>
    <cellStyle name="Dziesiętny_Invoices2001Slovakia_Book1_2_Book1_1" xfId="950"/>
    <cellStyle name="Dziesietny_Invoices2001Slovakia_Book1_2_Book1_Ke hoach 2010 (theo doi 11-8-2010)" xfId="951"/>
    <cellStyle name="Dziesiętny_Invoices2001Slovakia_Book1_2_Book1_Ke hoach 2010 (theo doi 11-8-2010)" xfId="952"/>
    <cellStyle name="Dziesietny_Invoices2001Slovakia_Book1_2_Book1_ke hoach dau thau 30-6-2010" xfId="953"/>
    <cellStyle name="Dziesiętny_Invoices2001Slovakia_Book1_2_Book1_ke hoach dau thau 30-6-2010" xfId="954"/>
    <cellStyle name="Dziesietny_Invoices2001Slovakia_Book1_2_Copy of KH PHAN BO VON ĐỐI ỨNG NAM 2011 (30 TY phuong án gop WB)" xfId="955"/>
    <cellStyle name="Dziesiętny_Invoices2001Slovakia_Book1_2_Copy of KH PHAN BO VON ĐỐI ỨNG NAM 2011 (30 TY phuong án gop WB)" xfId="956"/>
    <cellStyle name="Dziesietny_Invoices2001Slovakia_Book1_2_DTTD chieng chan Tham lai 29-9-2009" xfId="957"/>
    <cellStyle name="Dziesiętny_Invoices2001Slovakia_Book1_2_DTTD chieng chan Tham lai 29-9-2009" xfId="958"/>
    <cellStyle name="Dziesietny_Invoices2001Slovakia_Book1_2_Du toan nuoc San Thang (GD2)" xfId="959"/>
    <cellStyle name="Dziesiętny_Invoices2001Slovakia_Book1_2_Du toan nuoc San Thang (GD2)" xfId="960"/>
    <cellStyle name="Dziesietny_Invoices2001Slovakia_Book1_2_Ke hoach 2010 (theo doi 11-8-2010)" xfId="961"/>
    <cellStyle name="Dziesiętny_Invoices2001Slovakia_Book1_2_Ke hoach 2010 (theo doi 11-8-2010)" xfId="962"/>
    <cellStyle name="Dziesietny_Invoices2001Slovakia_Book1_2_Ke hoach 2010 ngay 31-01" xfId="963"/>
    <cellStyle name="Dziesiętny_Invoices2001Slovakia_Book1_2_Ke hoach 2010 ngay 31-01" xfId="964"/>
    <cellStyle name="Dziesietny_Invoices2001Slovakia_Book1_2_ke hoach dau thau 30-6-2010" xfId="965"/>
    <cellStyle name="Dziesiętny_Invoices2001Slovakia_Book1_2_ke hoach dau thau 30-6-2010" xfId="966"/>
    <cellStyle name="Dziesietny_Invoices2001Slovakia_Book1_2_KH Von 2012 gui BKH 1" xfId="967"/>
    <cellStyle name="Dziesiętny_Invoices2001Slovakia_Book1_2_KH Von 2012 gui BKH 1" xfId="968"/>
    <cellStyle name="Dziesietny_Invoices2001Slovakia_Book1_2_KH Von 2012 gui BKH 2" xfId="969"/>
    <cellStyle name="Dziesiętny_Invoices2001Slovakia_Book1_2_KH Von 2012 gui BKH 2" xfId="970"/>
    <cellStyle name="Dziesietny_Invoices2001Slovakia_Book1_2_QD ke hoach dau thau" xfId="971"/>
    <cellStyle name="Dziesiętny_Invoices2001Slovakia_Book1_2_QD ke hoach dau thau" xfId="972"/>
    <cellStyle name="Dziesietny_Invoices2001Slovakia_Book1_2_Ra soat KH von 2011 (Huy-11-11-11)" xfId="973"/>
    <cellStyle name="Dziesiętny_Invoices2001Slovakia_Book1_2_Ra soat KH von 2011 (Huy-11-11-11)" xfId="974"/>
    <cellStyle name="Dziesietny_Invoices2001Slovakia_Book1_2_tinh toan hoang ha" xfId="975"/>
    <cellStyle name="Dziesiętny_Invoices2001Slovakia_Book1_2_tinh toan hoang ha" xfId="976"/>
    <cellStyle name="Dziesietny_Invoices2001Slovakia_Book1_2_Tong von ĐTPT" xfId="977"/>
    <cellStyle name="Dziesiętny_Invoices2001Slovakia_Book1_2_Tong von ĐTPT" xfId="978"/>
    <cellStyle name="Dziesietny_Invoices2001Slovakia_Book1_3" xfId="979"/>
    <cellStyle name="Dziesiętny_Invoices2001Slovakia_Book1_3" xfId="980"/>
    <cellStyle name="Dziesietny_Invoices2001Slovakia_Book1_Nhu cau von ung truoc 2011 Tha h Hoa + Nge An gui TW" xfId="981"/>
    <cellStyle name="Dziesiętny_Invoices2001Slovakia_Book1_Nhu cau von ung truoc 2011 Tha h Hoa + Nge An gui TW" xfId="982"/>
    <cellStyle name="Dziesietny_Invoices2001Slovakia_Book1_Tong hop Cac tuyen(9-1-06)" xfId="983"/>
    <cellStyle name="Dziesiętny_Invoices2001Slovakia_Book1_Tong hop Cac tuyen(9-1-06)" xfId="984"/>
    <cellStyle name="Dziesietny_Invoices2001Slovakia_Book1_Tong hop Cac tuyen(9-1-06)_bieu tong hop lai kh von 2011 gui phong TH-KTDN" xfId="985"/>
    <cellStyle name="Dziesiętny_Invoices2001Slovakia_Book1_Tong hop Cac tuyen(9-1-06)_bieu tong hop lai kh von 2011 gui phong TH-KTDN" xfId="986"/>
    <cellStyle name="Dziesietny_Invoices2001Slovakia_Book1_Tong hop Cac tuyen(9-1-06)_Copy of KH PHAN BO VON ĐỐI ỨNG NAM 2011 (30 TY phuong án gop WB)" xfId="987"/>
    <cellStyle name="Dziesiętny_Invoices2001Slovakia_Book1_Tong hop Cac tuyen(9-1-06)_Copy of KH PHAN BO VON ĐỐI ỨNG NAM 2011 (30 TY phuong án gop WB)" xfId="988"/>
    <cellStyle name="Dziesietny_Invoices2001Slovakia_Book1_Tong hop Cac tuyen(9-1-06)_Ke hoach 2010 (theo doi 11-8-2010)" xfId="989"/>
    <cellStyle name="Dziesiętny_Invoices2001Slovakia_Book1_Tong hop Cac tuyen(9-1-06)_Ke hoach 2010 (theo doi 11-8-2010)" xfId="990"/>
    <cellStyle name="Dziesietny_Invoices2001Slovakia_Book1_Tong hop Cac tuyen(9-1-06)_KH Von 2012 gui BKH 1" xfId="991"/>
    <cellStyle name="Dziesiętny_Invoices2001Slovakia_Book1_Tong hop Cac tuyen(9-1-06)_KH Von 2012 gui BKH 1" xfId="992"/>
    <cellStyle name="Dziesietny_Invoices2001Slovakia_Book1_Tong hop Cac tuyen(9-1-06)_QD ke hoach dau thau" xfId="993"/>
    <cellStyle name="Dziesiętny_Invoices2001Slovakia_Book1_Tong hop Cac tuyen(9-1-06)_QD ke hoach dau thau" xfId="994"/>
    <cellStyle name="Dziesietny_Invoices2001Slovakia_Book1_Tong hop Cac tuyen(9-1-06)_Tong von ĐTPT" xfId="995"/>
    <cellStyle name="Dziesiętny_Invoices2001Slovakia_Book1_Tong hop Cac tuyen(9-1-06)_Tong von ĐTPT" xfId="996"/>
    <cellStyle name="Dziesietny_Invoices2001Slovakia_Book1_ung truoc 2011 NSTW Thanh Hoa + Nge An gui Thu 12-5" xfId="997"/>
    <cellStyle name="Dziesiętny_Invoices2001Slovakia_Book1_ung truoc 2011 NSTW Thanh Hoa + Nge An gui Thu 12-5" xfId="998"/>
    <cellStyle name="Dziesietny_Invoices2001Slovakia_Chi tieu KH nam 2009" xfId="999"/>
    <cellStyle name="Dziesiętny_Invoices2001Slovakia_Chi tieu KH nam 2009" xfId="1000"/>
    <cellStyle name="Dziesietny_Invoices2001Slovakia_Copy of KH PHAN BO VON ĐỐI ỨNG NAM 2011 (30 TY phuong án gop WB)" xfId="1001"/>
    <cellStyle name="Dziesiętny_Invoices2001Slovakia_Copy of KH PHAN BO VON ĐỐI ỨNG NAM 2011 (30 TY phuong án gop WB)" xfId="1002"/>
    <cellStyle name="Dziesietny_Invoices2001Slovakia_DT 1751 Muong Khoa" xfId="1003"/>
    <cellStyle name="Dziesiętny_Invoices2001Slovakia_DT 1751 Muong Khoa" xfId="1004"/>
    <cellStyle name="Dziesietny_Invoices2001Slovakia_DT Nam vai" xfId="1005"/>
    <cellStyle name="Dziesiętny_Invoices2001Slovakia_DT tieu hoc diem TDC ban Cho 28-02-09" xfId="1006"/>
    <cellStyle name="Dziesietny_Invoices2001Slovakia_DTTD chieng chan Tham lai 29-9-2009" xfId="1007"/>
    <cellStyle name="Dziesiętny_Invoices2001Slovakia_DTTD chieng chan Tham lai 29-9-2009" xfId="1008"/>
    <cellStyle name="Dziesietny_Invoices2001Slovakia_d-uong+TDT" xfId="1009"/>
    <cellStyle name="Dziesiętny_Invoices2001Slovakia_GVL" xfId="1010"/>
    <cellStyle name="Dziesietny_Invoices2001Slovakia_Ke hoach 2010 (theo doi 11-8-2010)" xfId="1011"/>
    <cellStyle name="Dziesiętny_Invoices2001Slovakia_Ke hoach 2010 (theo doi 11-8-2010)" xfId="1012"/>
    <cellStyle name="Dziesietny_Invoices2001Slovakia_ke hoach dau thau 30-6-2010" xfId="1013"/>
    <cellStyle name="Dziesiętny_Invoices2001Slovakia_ke hoach dau thau 30-6-2010" xfId="1014"/>
    <cellStyle name="Dziesietny_Invoices2001Slovakia_KL K.C mat duong" xfId="1015"/>
    <cellStyle name="Dziesiętny_Invoices2001Slovakia_Nha bao ve(28-7-05)" xfId="1016"/>
    <cellStyle name="Dziesietny_Invoices2001Slovakia_NHA de xe nguyen du" xfId="1017"/>
    <cellStyle name="Dziesiętny_Invoices2001Slovakia_NHA de xe nguyen du" xfId="1018"/>
    <cellStyle name="Dziesietny_Invoices2001Slovakia_Nhalamviec VTC(25-1-05)" xfId="1019"/>
    <cellStyle name="Dziesiętny_Invoices2001Slovakia_Nhalamviec VTC(25-1-05)" xfId="1020"/>
    <cellStyle name="Dziesietny_Invoices2001Slovakia_Nhu cau von ung truoc 2011 Tha h Hoa + Nge An gui TW" xfId="1021"/>
    <cellStyle name="Dziesiętny_Invoices2001Slovakia_QD ke hoach dau thau" xfId="1022"/>
    <cellStyle name="Dziesietny_Invoices2001Slovakia_Ra soat KH von 2011 (Huy-11-11-11)" xfId="1023"/>
    <cellStyle name="Dziesiętny_Invoices2001Slovakia_Ra soat KH von 2011 (Huy-11-11-11)" xfId="1024"/>
    <cellStyle name="Dziesietny_Invoices2001Slovakia_Sheet2" xfId="1025"/>
    <cellStyle name="Dziesiętny_Invoices2001Slovakia_Sheet2" xfId="1026"/>
    <cellStyle name="Dziesietny_Invoices2001Slovakia_TDT KHANH HOA" xfId="1027"/>
    <cellStyle name="Dziesiętny_Invoices2001Slovakia_TDT KHANH HOA" xfId="1028"/>
    <cellStyle name="Dziesietny_Invoices2001Slovakia_TDT KHANH HOA_Bieu chi tieu KH 2014 (Huy-04-11)" xfId="1029"/>
    <cellStyle name="Dziesiętny_Invoices2001Slovakia_TDT KHANH HOA_Bieu chi tieu KH 2014 (Huy-04-11)" xfId="1030"/>
    <cellStyle name="Dziesietny_Invoices2001Slovakia_TDT KHANH HOA_bieu ke hoach dau thau" xfId="1031"/>
    <cellStyle name="Dziesiętny_Invoices2001Slovakia_TDT KHANH HOA_bieu ke hoach dau thau" xfId="1032"/>
    <cellStyle name="Dziesietny_Invoices2001Slovakia_TDT KHANH HOA_bieu ke hoach dau thau truong mam non SKH" xfId="1033"/>
    <cellStyle name="Dziesiętny_Invoices2001Slovakia_TDT KHANH HOA_bieu ke hoach dau thau truong mam non SKH" xfId="1034"/>
    <cellStyle name="Dziesietny_Invoices2001Slovakia_TDT KHANH HOA_bieu tong hop lai kh von 2011 gui phong TH-KTDN" xfId="1035"/>
    <cellStyle name="Dziesiętny_Invoices2001Slovakia_TDT KHANH HOA_bieu tong hop lai kh von 2011 gui phong TH-KTDN" xfId="1036"/>
    <cellStyle name="Dziesietny_Invoices2001Slovakia_TDT KHANH HOA_Book1" xfId="1037"/>
    <cellStyle name="Dziesiętny_Invoices2001Slovakia_TDT KHANH HOA_Book1" xfId="1038"/>
    <cellStyle name="Dziesietny_Invoices2001Slovakia_TDT KHANH HOA_Book1_1" xfId="1039"/>
    <cellStyle name="Dziesiętny_Invoices2001Slovakia_TDT KHANH HOA_Book1_1" xfId="1040"/>
    <cellStyle name="Dziesietny_Invoices2001Slovakia_TDT KHANH HOA_Book1_1_ke hoach dau thau 30-6-2010" xfId="1041"/>
    <cellStyle name="Dziesiętny_Invoices2001Slovakia_TDT KHANH HOA_Book1_1_ke hoach dau thau 30-6-2010" xfId="1042"/>
    <cellStyle name="Dziesietny_Invoices2001Slovakia_TDT KHANH HOA_Book1_2" xfId="1043"/>
    <cellStyle name="Dziesiętny_Invoices2001Slovakia_TDT KHANH HOA_Book1_2" xfId="1044"/>
    <cellStyle name="Dziesietny_Invoices2001Slovakia_TDT KHANH HOA_Book1_Book1" xfId="1045"/>
    <cellStyle name="Dziesiętny_Invoices2001Slovakia_TDT KHANH HOA_Book1_Book1" xfId="1046"/>
    <cellStyle name="Dziesietny_Invoices2001Slovakia_TDT KHANH HOA_Book1_DTTD chieng chan Tham lai 29-9-2009" xfId="1047"/>
    <cellStyle name="Dziesiętny_Invoices2001Slovakia_TDT KHANH HOA_Book1_DTTD chieng chan Tham lai 29-9-2009" xfId="1048"/>
    <cellStyle name="Dziesietny_Invoices2001Slovakia_TDT KHANH HOA_Book1_Ke hoach 2010 (theo doi 11-8-2010)" xfId="1049"/>
    <cellStyle name="Dziesiętny_Invoices2001Slovakia_TDT KHANH HOA_Book1_Ke hoach 2010 (theo doi 11-8-2010)" xfId="1050"/>
    <cellStyle name="Dziesietny_Invoices2001Slovakia_TDT KHANH HOA_Book1_ke hoach dau thau 30-6-2010" xfId="1051"/>
    <cellStyle name="Dziesiętny_Invoices2001Slovakia_TDT KHANH HOA_Book1_ke hoach dau thau 30-6-2010" xfId="1052"/>
    <cellStyle name="Dziesietny_Invoices2001Slovakia_TDT KHANH HOA_Book1_KH Von 2012 gui BKH 1" xfId="1053"/>
    <cellStyle name="Dziesiętny_Invoices2001Slovakia_TDT KHANH HOA_Book1_KH Von 2012 gui BKH 1" xfId="1054"/>
    <cellStyle name="Dziesietny_Invoices2001Slovakia_TDT KHANH HOA_Book1_KH Von 2012 gui BKH 2" xfId="1055"/>
    <cellStyle name="Dziesiętny_Invoices2001Slovakia_TDT KHANH HOA_Book1_KH Von 2012 gui BKH 2" xfId="1056"/>
    <cellStyle name="Dziesietny_Invoices2001Slovakia_TDT KHANH HOA_Chi tieu KH nam 2009" xfId="1057"/>
    <cellStyle name="Dziesiętny_Invoices2001Slovakia_TDT KHANH HOA_Chi tieu KH nam 2009" xfId="1058"/>
    <cellStyle name="Dziesietny_Invoices2001Slovakia_TDT KHANH HOA_Copy of KH PHAN BO VON ĐỐI ỨNG NAM 2011 (30 TY phuong án gop WB)" xfId="1059"/>
    <cellStyle name="Dziesiętny_Invoices2001Slovakia_TDT KHANH HOA_Copy of KH PHAN BO VON ĐỐI ỨNG NAM 2011 (30 TY phuong án gop WB)" xfId="1060"/>
    <cellStyle name="Dziesietny_Invoices2001Slovakia_TDT KHANH HOA_DT 1751 Muong Khoa" xfId="1061"/>
    <cellStyle name="Dziesiętny_Invoices2001Slovakia_TDT KHANH HOA_DT 1751 Muong Khoa" xfId="1062"/>
    <cellStyle name="Dziesietny_Invoices2001Slovakia_TDT KHANH HOA_DT tieu hoc diem TDC ban Cho 28-02-09" xfId="1063"/>
    <cellStyle name="Dziesiętny_Invoices2001Slovakia_TDT KHANH HOA_DT tieu hoc diem TDC ban Cho 28-02-09" xfId="1064"/>
    <cellStyle name="Dziesietny_Invoices2001Slovakia_TDT KHANH HOA_DTTD chieng chan Tham lai 29-9-2009" xfId="1065"/>
    <cellStyle name="Dziesiętny_Invoices2001Slovakia_TDT KHANH HOA_DTTD chieng chan Tham lai 29-9-2009" xfId="1066"/>
    <cellStyle name="Dziesietny_Invoices2001Slovakia_TDT KHANH HOA_Du toan nuoc San Thang (GD2)" xfId="1067"/>
    <cellStyle name="Dziesiętny_Invoices2001Slovakia_TDT KHANH HOA_Du toan nuoc San Thang (GD2)" xfId="1068"/>
    <cellStyle name="Dziesietny_Invoices2001Slovakia_TDT KHANH HOA_GVL" xfId="1069"/>
    <cellStyle name="Dziesiętny_Invoices2001Slovakia_TDT KHANH HOA_GVL" xfId="1070"/>
    <cellStyle name="Dziesietny_Invoices2001Slovakia_TDT KHANH HOA_ke hoach dau thau 30-6-2010" xfId="1071"/>
    <cellStyle name="Dziesiętny_Invoices2001Slovakia_TDT KHANH HOA_ke hoach dau thau 30-6-2010" xfId="1072"/>
    <cellStyle name="Dziesietny_Invoices2001Slovakia_TDT KHANH HOA_KH Von 2012 gui BKH 1" xfId="1073"/>
    <cellStyle name="Dziesiętny_Invoices2001Slovakia_TDT KHANH HOA_KH Von 2012 gui BKH 1" xfId="1074"/>
    <cellStyle name="Dziesietny_Invoices2001Slovakia_TDT KHANH HOA_QD ke hoach dau thau" xfId="1075"/>
    <cellStyle name="Dziesiętny_Invoices2001Slovakia_TDT KHANH HOA_QD ke hoach dau thau" xfId="1076"/>
    <cellStyle name="Dziesietny_Invoices2001Slovakia_TDT KHANH HOA_Ra soat KH von 2011 (Huy-11-11-11)" xfId="1077"/>
    <cellStyle name="Dziesiętny_Invoices2001Slovakia_TDT KHANH HOA_Ra soat KH von 2011 (Huy-11-11-11)" xfId="1078"/>
    <cellStyle name="Dziesietny_Invoices2001Slovakia_TDT KHANH HOA_Sheet2" xfId="1079"/>
    <cellStyle name="Dziesiętny_Invoices2001Slovakia_TDT KHANH HOA_Sheet2" xfId="1080"/>
    <cellStyle name="Dziesietny_Invoices2001Slovakia_TDT KHANH HOA_Tienluong" xfId="1081"/>
    <cellStyle name="Dziesiętny_Invoices2001Slovakia_TDT KHANH HOA_Tienluong" xfId="1082"/>
    <cellStyle name="Dziesietny_Invoices2001Slovakia_TDT KHANH HOA_tinh toan hoang ha" xfId="1083"/>
    <cellStyle name="Dziesiętny_Invoices2001Slovakia_TDT KHANH HOA_tinh toan hoang ha" xfId="1084"/>
    <cellStyle name="Dziesietny_Invoices2001Slovakia_TDT KHANH HOA_Tong hop Cac tuyen(9-1-06)" xfId="1085"/>
    <cellStyle name="Dziesiętny_Invoices2001Slovakia_TDT KHANH HOA_Tong hop Cac tuyen(9-1-06)" xfId="1086"/>
    <cellStyle name="Dziesietny_Invoices2001Slovakia_TDT KHANH HOA_Tong hop Cac tuyen(9-1-06)_bieu tong hop lai kh von 2011 gui phong TH-KTDN" xfId="1087"/>
    <cellStyle name="Dziesiętny_Invoices2001Slovakia_TDT KHANH HOA_Tong hop Cac tuyen(9-1-06)_bieu tong hop lai kh von 2011 gui phong TH-KTDN" xfId="1088"/>
    <cellStyle name="Dziesietny_Invoices2001Slovakia_TDT KHANH HOA_Tong hop Cac tuyen(9-1-06)_Copy of KH PHAN BO VON ĐỐI ỨNG NAM 2011 (30 TY phuong án gop WB)" xfId="1089"/>
    <cellStyle name="Dziesiętny_Invoices2001Slovakia_TDT KHANH HOA_Tong hop Cac tuyen(9-1-06)_Copy of KH PHAN BO VON ĐỐI ỨNG NAM 2011 (30 TY phuong án gop WB)" xfId="1090"/>
    <cellStyle name="Dziesietny_Invoices2001Slovakia_TDT KHANH HOA_Tong hop Cac tuyen(9-1-06)_Ke hoach 2010 (theo doi 11-8-2010)" xfId="1091"/>
    <cellStyle name="Dziesiętny_Invoices2001Slovakia_TDT KHANH HOA_Tong hop Cac tuyen(9-1-06)_Ke hoach 2010 (theo doi 11-8-2010)" xfId="1092"/>
    <cellStyle name="Dziesietny_Invoices2001Slovakia_TDT KHANH HOA_Tong hop Cac tuyen(9-1-06)_KH Von 2012 gui BKH 1" xfId="1093"/>
    <cellStyle name="Dziesiętny_Invoices2001Slovakia_TDT KHANH HOA_Tong hop Cac tuyen(9-1-06)_KH Von 2012 gui BKH 1" xfId="1094"/>
    <cellStyle name="Dziesietny_Invoices2001Slovakia_TDT KHANH HOA_Tong hop Cac tuyen(9-1-06)_QD ke hoach dau thau" xfId="1095"/>
    <cellStyle name="Dziesiętny_Invoices2001Slovakia_TDT KHANH HOA_Tong hop Cac tuyen(9-1-06)_QD ke hoach dau thau" xfId="1096"/>
    <cellStyle name="Dziesietny_Invoices2001Slovakia_TDT KHANH HOA_Tong hop Cac tuyen(9-1-06)_Tong von ĐTPT" xfId="1097"/>
    <cellStyle name="Dziesiętny_Invoices2001Slovakia_TDT KHANH HOA_Tong hop Cac tuyen(9-1-06)_Tong von ĐTPT" xfId="1098"/>
    <cellStyle name="Dziesietny_Invoices2001Slovakia_TDT KHANH HOA_Tong von ĐTPT" xfId="1099"/>
    <cellStyle name="Dziesiętny_Invoices2001Slovakia_TDT KHANH HOA_Tong von ĐTPT" xfId="1100"/>
    <cellStyle name="Dziesietny_Invoices2001Slovakia_TDT KHANH HOA_TU VAN THUY LOI THAM  PHE" xfId="1101"/>
    <cellStyle name="Dziesiętny_Invoices2001Slovakia_TDT KHANH HOA_TU VAN THUY LOI THAM  PHE" xfId="1102"/>
    <cellStyle name="Dziesietny_Invoices2001Slovakia_TDT quangngai" xfId="1103"/>
    <cellStyle name="Dziesiętny_Invoices2001Slovakia_TDT quangngai" xfId="1104"/>
    <cellStyle name="Dziesietny_Invoices2001Slovakia_Tienluong" xfId="1105"/>
    <cellStyle name="Dziesiętny_Invoices2001Slovakia_Tienluong" xfId="1106"/>
    <cellStyle name="Dziesietny_Invoices2001Slovakia_TMDT(10-5-06)" xfId="1107"/>
    <cellStyle name="Dziesiętny_Invoices2001Slovakia_Tong von ĐTPT" xfId="1108"/>
    <cellStyle name="e" xfId="1109"/>
    <cellStyle name="E&amp;Y House" xfId="1110"/>
    <cellStyle name="e_bieu ke hoach dau thau" xfId="1111"/>
    <cellStyle name="e_bieu ke hoach dau thau truong mam non SKH" xfId="1112"/>
    <cellStyle name="e_Book1" xfId="1113"/>
    <cellStyle name="e_DT tieu hoc diem TDC ban Cho 28-02-09" xfId="1114"/>
    <cellStyle name="e_Du toan" xfId="1115"/>
    <cellStyle name="e_Du toan nuoc San Thang (GD2)" xfId="1116"/>
    <cellStyle name="e_HD TT1" xfId="1117"/>
    <cellStyle name="e_Nha lop hoc 8 P" xfId="1118"/>
    <cellStyle name="e_Tienluong" xfId="1119"/>
    <cellStyle name="Enter Currency (0)" xfId="1120"/>
    <cellStyle name="Enter Currency (2)" xfId="1121"/>
    <cellStyle name="Enter Units (0)" xfId="1122"/>
    <cellStyle name="Enter Units (1)" xfId="1123"/>
    <cellStyle name="Enter Units (2)" xfId="1124"/>
    <cellStyle name="Entered" xfId="1125"/>
    <cellStyle name="Euro" xfId="1126"/>
    <cellStyle name="Explanatory Text" xfId="1127" builtinId="53" customBuiltin="1"/>
    <cellStyle name="f" xfId="1128"/>
    <cellStyle name="f_bieu ke hoach dau thau" xfId="1129"/>
    <cellStyle name="f_bieu ke hoach dau thau truong mam non SKH" xfId="1130"/>
    <cellStyle name="f_Book1" xfId="1131"/>
    <cellStyle name="f_DT tieu hoc diem TDC ban Cho 28-02-09" xfId="1132"/>
    <cellStyle name="f_Du toan" xfId="1133"/>
    <cellStyle name="f_Du toan nuoc San Thang (GD2)" xfId="1134"/>
    <cellStyle name="f_HD TT1" xfId="1135"/>
    <cellStyle name="f_Nha lop hoc 8 P" xfId="1136"/>
    <cellStyle name="f_Tienluong" xfId="1137"/>
    <cellStyle name="f1" xfId="1138"/>
    <cellStyle name="f2" xfId="1139"/>
    <cellStyle name="F3" xfId="1140"/>
    <cellStyle name="F4" xfId="1141"/>
    <cellStyle name="F5" xfId="1142"/>
    <cellStyle name="F6" xfId="1143"/>
    <cellStyle name="F7" xfId="1144"/>
    <cellStyle name="F8" xfId="1145"/>
    <cellStyle name="Fixed" xfId="1146"/>
    <cellStyle name="gia" xfId="1147"/>
    <cellStyle name="Good" xfId="1148" builtinId="26" customBuiltin="1"/>
    <cellStyle name="Grey" xfId="1149"/>
    <cellStyle name="Group" xfId="1150"/>
    <cellStyle name="H" xfId="1151"/>
    <cellStyle name="H_D-A-VU" xfId="1152"/>
    <cellStyle name="H_HSTHAU" xfId="1153"/>
    <cellStyle name="H_Ket du ung NS" xfId="1154"/>
    <cellStyle name="H_KH Von 2012 gui BKH 1" xfId="1155"/>
    <cellStyle name="H_KH Von 2012 gui BKH 2" xfId="1156"/>
    <cellStyle name="ha" xfId="1157"/>
    <cellStyle name="Head 1" xfId="1158"/>
    <cellStyle name="HEADER" xfId="1159"/>
    <cellStyle name="Header1" xfId="1160"/>
    <cellStyle name="Header2" xfId="1161"/>
    <cellStyle name="Heading" xfId="1162"/>
    <cellStyle name="Heading 1" xfId="1163" builtinId="16" customBuiltin="1"/>
    <cellStyle name="Heading 2" xfId="1164" builtinId="17" customBuiltin="1"/>
    <cellStyle name="Heading 3" xfId="1165" builtinId="18" customBuiltin="1"/>
    <cellStyle name="Heading 4" xfId="1166" builtinId="19" customBuiltin="1"/>
    <cellStyle name="Heading1" xfId="1167"/>
    <cellStyle name="Heading2" xfId="1168"/>
    <cellStyle name="HEADINGS" xfId="1169"/>
    <cellStyle name="HEADINGSTOP" xfId="1170"/>
    <cellStyle name="headoption" xfId="1171"/>
    <cellStyle name="Hoa-Scholl" xfId="1172"/>
    <cellStyle name="HUY" xfId="1173"/>
    <cellStyle name="i phÝ kh¸c_B¶ng 2" xfId="1174"/>
    <cellStyle name="I.3" xfId="1175"/>
    <cellStyle name="I.3?b_x000c_Comma [0]_II?_x0012_Comma [0]_laroux_2?_x0012_Comma [0]_larou_x001c_Comma [0]_laroux_3_¼­¿ï-¾È»ê?$Comma [0]" xfId="1176"/>
    <cellStyle name="i·0" xfId="1177"/>
    <cellStyle name="ï-¾È»ê_BiÓu TB" xfId="1178"/>
    <cellStyle name="Indent" xfId="1179"/>
    <cellStyle name="Input" xfId="1180" builtinId="20" customBuiltin="1"/>
    <cellStyle name="Input [yellow]" xfId="1181"/>
    <cellStyle name="Input Cells" xfId="1182"/>
    <cellStyle name="k" xfId="1183"/>
    <cellStyle name="k_TONG HOP KINH PHI" xfId="1184"/>
    <cellStyle name="k_ÿÿÿÿÿ" xfId="1185"/>
    <cellStyle name="k_ÿÿÿÿÿ_1" xfId="1186"/>
    <cellStyle name="k_ÿÿÿÿÿ_2" xfId="1187"/>
    <cellStyle name="k1" xfId="1188"/>
    <cellStyle name="k2" xfId="1189"/>
    <cellStyle name="kh¸c_Bang Chi tieu" xfId="1190"/>
    <cellStyle name="khanh" xfId="1191"/>
    <cellStyle name="khung" xfId="1192"/>
    <cellStyle name="Ledger 17 x 11 in" xfId="1193"/>
    <cellStyle name="left" xfId="1194"/>
    <cellStyle name="Line" xfId="1195"/>
    <cellStyle name="Link Currency (0)" xfId="1196"/>
    <cellStyle name="Link Currency (2)" xfId="1197"/>
    <cellStyle name="Link Units (0)" xfId="1198"/>
    <cellStyle name="Link Units (1)" xfId="1199"/>
    <cellStyle name="Link Units (2)" xfId="1200"/>
    <cellStyle name="Linked Cell" xfId="1201" builtinId="24" customBuiltin="1"/>
    <cellStyle name="Linked Cells" xfId="1202"/>
    <cellStyle name="Loai CBDT" xfId="1203"/>
    <cellStyle name="Loai CT" xfId="1204"/>
    <cellStyle name="Loai GD" xfId="1205"/>
    <cellStyle name="luc" xfId="1206"/>
    <cellStyle name="luc2" xfId="1207"/>
    <cellStyle name="MAU" xfId="1208"/>
    <cellStyle name="Millares [0]_Well Timing" xfId="1209"/>
    <cellStyle name="Millares_Well Timing" xfId="1210"/>
    <cellStyle name="Milliers [0]_      " xfId="1211"/>
    <cellStyle name="Milliers_      " xfId="1212"/>
    <cellStyle name="Môc" xfId="1213"/>
    <cellStyle name="Model" xfId="1214"/>
    <cellStyle name="moi" xfId="1215"/>
    <cellStyle name="Mon?aire [0]_      " xfId="1216"/>
    <cellStyle name="Mon?aire_      " xfId="1217"/>
    <cellStyle name="Moneda [0]_Well Timing" xfId="1218"/>
    <cellStyle name="Moneda_Well Timing" xfId="1219"/>
    <cellStyle name="Monétaire [0]_      " xfId="1220"/>
    <cellStyle name="Monétaire_      " xfId="1221"/>
    <cellStyle name="n" xfId="1222"/>
    <cellStyle name="n_bieu ke hoach dau thau" xfId="1223"/>
    <cellStyle name="n_bieu ke hoach dau thau truong mam non SKH" xfId="1224"/>
    <cellStyle name="n_Book1" xfId="1225"/>
    <cellStyle name="n_Bu_Gia" xfId="1226"/>
    <cellStyle name="n_DT tieu hoc diem TDC ban Cho 28-02-09" xfId="1227"/>
    <cellStyle name="n_Du toan" xfId="1228"/>
    <cellStyle name="n_Du toan nuoc San Thang (GD2)" xfId="1229"/>
    <cellStyle name="n_Nha lop hoc 8 P" xfId="1230"/>
    <cellStyle name="n_Tienluong" xfId="1231"/>
    <cellStyle name="n_Tram y te chan nua TD" xfId="1232"/>
    <cellStyle name="n1" xfId="1233"/>
    <cellStyle name="Neutral" xfId="1234" builtinId="28" customBuiltin="1"/>
    <cellStyle name="New" xfId="1235"/>
    <cellStyle name="New Times Roman" xfId="1236"/>
    <cellStyle name="New_bieu ke hoach dau thau" xfId="1237"/>
    <cellStyle name="nga" xfId="1238"/>
    <cellStyle name="no dec" xfId="1239"/>
    <cellStyle name="ÑONVÒ" xfId="1240"/>
    <cellStyle name="Normal" xfId="0" builtinId="0"/>
    <cellStyle name="Normal - Style1" xfId="1241"/>
    <cellStyle name="Normal - 유형1" xfId="1242"/>
    <cellStyle name="Normal 10" xfId="2355"/>
    <cellStyle name="Normal 13" xfId="2359"/>
    <cellStyle name="Normal 2" xfId="1243"/>
    <cellStyle name="Normal 2 2" xfId="1244"/>
    <cellStyle name="Normal 2 3" xfId="1245"/>
    <cellStyle name="Normal 2_bao cao cua UBND tinh quy II - 2011" xfId="1246"/>
    <cellStyle name="Normal 3" xfId="1247"/>
    <cellStyle name="Normal 3 2" xfId="1248"/>
    <cellStyle name="Normal 3_Bieu KH von dau tu 2014 (Huy 03-11)" xfId="1249"/>
    <cellStyle name="Normal 4" xfId="1250"/>
    <cellStyle name="Normal 5" xfId="1251"/>
    <cellStyle name="Normal 6" xfId="1252"/>
    <cellStyle name="Normal 7" xfId="1253"/>
    <cellStyle name="Normal 8" xfId="1254"/>
    <cellStyle name="Normal 9" xfId="1255"/>
    <cellStyle name="Normal_Bc KH 2002 -21-7" xfId="1256"/>
    <cellStyle name="Normal_Bieu BC cap Huyen - Xa " xfId="1257"/>
    <cellStyle name="Normal_Bieu giao KH 2001 (Nganh) moi" xfId="2358"/>
    <cellStyle name="Normal_BieuKHKTXH2006" xfId="1258"/>
    <cellStyle name="Normal_CHI TIEU KH 2007 NGAY 7_12" xfId="1259"/>
    <cellStyle name="Normal_Chi tieu KH 2008" xfId="1260"/>
    <cellStyle name="Normal_Ketoan" xfId="1261"/>
    <cellStyle name="Normal_Sheet1" xfId="1262"/>
    <cellStyle name="Normal1" xfId="1263"/>
    <cellStyle name="Normal8" xfId="1264"/>
    <cellStyle name="Normalny_Cennik obowiazuje od 06-08-2001 r (1)" xfId="1265"/>
    <cellStyle name="Note" xfId="1266" builtinId="10" customBuiltin="1"/>
    <cellStyle name="NWM" xfId="1267"/>
    <cellStyle name="Ò_x000d_Normal_123569" xfId="1268"/>
    <cellStyle name="Œ…‹æØ‚è [0.00]_ÆÂ¹²" xfId="1269"/>
    <cellStyle name="Œ…‹æØ‚è_laroux" xfId="1270"/>
    <cellStyle name="oft Excel]_x000d__x000a_Comment=open=/f ‚ðw’è‚·‚é‚ÆAƒ†[ƒU[’è‹`ŠÖ”‚ðŠÖ”“\‚è•t‚¯‚Ìˆê——‚É“o˜^‚·‚é‚±‚Æ‚ª‚Å‚«‚Ü‚·B_x000d__x000a_Maximized" xfId="1271"/>
    <cellStyle name="oft Excel]_x000d__x000a_Comment=open=/f ‚ðŽw’è‚·‚é‚ÆAƒ†[ƒU[’è‹`ŠÖ”‚ðŠÖ”“\‚è•t‚¯‚Ìˆê——‚É“o˜^‚·‚é‚±‚Æ‚ª‚Å‚«‚Ü‚·B_x000d__x000a_Maximized" xfId="1272"/>
    <cellStyle name="oft Excel]_x000d__x000a_Comment=The open=/f lines load custom functions into the Paste Function list._x000d__x000a_Maximized=2_x000d__x000a_Basics=1_x000d__x000a_A" xfId="1273"/>
    <cellStyle name="oft Excel]_x000d__x000a_Comment=The open=/f lines load custom functions into the Paste Function list._x000d__x000a_Maximized=3_x000d__x000a_Basics=1_x000d__x000a_A" xfId="1274"/>
    <cellStyle name="omma [0]_Mktg Prog" xfId="1275"/>
    <cellStyle name="ormal_Sheet1_1" xfId="1276"/>
    <cellStyle name="Output" xfId="1277" builtinId="21" customBuiltin="1"/>
    <cellStyle name="p" xfId="1278"/>
    <cellStyle name="paint" xfId="1279"/>
    <cellStyle name="Pattern" xfId="1280"/>
    <cellStyle name="per.style" xfId="1281"/>
    <cellStyle name="Percent [0]" xfId="1282"/>
    <cellStyle name="Percent [00]" xfId="1283"/>
    <cellStyle name="Percent [2]" xfId="1284"/>
    <cellStyle name="Percent 2" xfId="1285"/>
    <cellStyle name="PERCENTAGE" xfId="1286"/>
    <cellStyle name="PrePop Currency (0)" xfId="1287"/>
    <cellStyle name="PrePop Currency (2)" xfId="1288"/>
    <cellStyle name="PrePop Units (0)" xfId="1289"/>
    <cellStyle name="PrePop Units (1)" xfId="1290"/>
    <cellStyle name="PrePop Units (2)" xfId="1291"/>
    <cellStyle name="pricing" xfId="1292"/>
    <cellStyle name="PSChar" xfId="1293"/>
    <cellStyle name="PSHeading" xfId="1294"/>
    <cellStyle name="regstoresfromspecstores" xfId="1295"/>
    <cellStyle name="RevList" xfId="1296"/>
    <cellStyle name="rlink_tiªn l­în_x001b_Hyperlink_TONG HOP KINH PHI" xfId="1297"/>
    <cellStyle name="rmal_ADAdot" xfId="1298"/>
    <cellStyle name="S—_x0008_" xfId="1299"/>
    <cellStyle name="s]_x000d__x000a_spooler=yes_x000d__x000a_load=_x000d__x000a_Beep=yes_x000d__x000a_NullPort=None_x000d__x000a_BorderWidth=3_x000d__x000a_CursorBlinkRate=1200_x000d__x000a_DoubleClickSpeed=452_x000d__x000a_Programs=co" xfId="1300"/>
    <cellStyle name="SAPBEXaggData" xfId="1301"/>
    <cellStyle name="SAPBEXaggDataEmph" xfId="1302"/>
    <cellStyle name="SAPBEXaggItem" xfId="1303"/>
    <cellStyle name="SAPBEXchaText" xfId="1304"/>
    <cellStyle name="SAPBEXexcBad7" xfId="1305"/>
    <cellStyle name="SAPBEXexcBad8" xfId="1306"/>
    <cellStyle name="SAPBEXexcBad9" xfId="1307"/>
    <cellStyle name="SAPBEXexcCritical4" xfId="1308"/>
    <cellStyle name="SAPBEXexcCritical5" xfId="1309"/>
    <cellStyle name="SAPBEXexcCritical6" xfId="1310"/>
    <cellStyle name="SAPBEXexcGood1" xfId="1311"/>
    <cellStyle name="SAPBEXexcGood2" xfId="1312"/>
    <cellStyle name="SAPBEXexcGood3" xfId="1313"/>
    <cellStyle name="SAPBEXfilterDrill" xfId="1314"/>
    <cellStyle name="SAPBEXfilterItem" xfId="1315"/>
    <cellStyle name="SAPBEXfilterText" xfId="1316"/>
    <cellStyle name="SAPBEXformats" xfId="1317"/>
    <cellStyle name="SAPBEXheaderItem" xfId="1318"/>
    <cellStyle name="SAPBEXheaderText" xfId="1319"/>
    <cellStyle name="SAPBEXresData" xfId="1320"/>
    <cellStyle name="SAPBEXresDataEmph" xfId="1321"/>
    <cellStyle name="SAPBEXresItem" xfId="1322"/>
    <cellStyle name="SAPBEXstdData" xfId="1323"/>
    <cellStyle name="SAPBEXstdDataEmph" xfId="1324"/>
    <cellStyle name="SAPBEXstdItem" xfId="1325"/>
    <cellStyle name="SAPBEXtitle" xfId="1326"/>
    <cellStyle name="SAPBEXundefined" xfId="1327"/>
    <cellStyle name="serJet 1200 Series PCL 6" xfId="1328"/>
    <cellStyle name="SHADEDSTORES" xfId="1329"/>
    <cellStyle name="Siêu nối kết_BC TH 10 thang 2005 va KH 2006 XDCB" xfId="1330"/>
    <cellStyle name="songuyen" xfId="1331"/>
    <cellStyle name="Spaltenebene_1_主营业务利润明细表" xfId="1332"/>
    <cellStyle name="specstores" xfId="1333"/>
    <cellStyle name="Standard_9. Fixed assets-Additions list" xfId="1334"/>
    <cellStyle name="STTDG" xfId="1335"/>
    <cellStyle name="Style 1" xfId="1336"/>
    <cellStyle name="Style 10" xfId="1337"/>
    <cellStyle name="Style 11" xfId="1338"/>
    <cellStyle name="Style 12" xfId="1339"/>
    <cellStyle name="Style 13" xfId="1340"/>
    <cellStyle name="Style 14" xfId="1341"/>
    <cellStyle name="Style 15" xfId="1342"/>
    <cellStyle name="Style 16" xfId="1343"/>
    <cellStyle name="Style 17" xfId="1344"/>
    <cellStyle name="Style 18" xfId="1345"/>
    <cellStyle name="Style 19" xfId="1346"/>
    <cellStyle name="Style 2" xfId="1347"/>
    <cellStyle name="Style 20" xfId="1348"/>
    <cellStyle name="Style 21" xfId="1349"/>
    <cellStyle name="Style 22" xfId="1350"/>
    <cellStyle name="Style 23" xfId="1351"/>
    <cellStyle name="Style 24" xfId="1352"/>
    <cellStyle name="Style 25" xfId="1353"/>
    <cellStyle name="Style 26" xfId="1354"/>
    <cellStyle name="Style 27" xfId="1355"/>
    <cellStyle name="Style 28" xfId="1356"/>
    <cellStyle name="Style 29" xfId="1357"/>
    <cellStyle name="Style 3" xfId="1358"/>
    <cellStyle name="Style 30" xfId="1359"/>
    <cellStyle name="Style 31" xfId="1360"/>
    <cellStyle name="Style 32" xfId="1361"/>
    <cellStyle name="Style 33" xfId="1362"/>
    <cellStyle name="Style 34" xfId="1363"/>
    <cellStyle name="Style 35" xfId="1364"/>
    <cellStyle name="Style 36" xfId="1365"/>
    <cellStyle name="Style 37" xfId="1366"/>
    <cellStyle name="Style 38" xfId="1367"/>
    <cellStyle name="Style 39" xfId="1368"/>
    <cellStyle name="Style 4" xfId="1369"/>
    <cellStyle name="Style 40" xfId="1370"/>
    <cellStyle name="Style 41" xfId="1371"/>
    <cellStyle name="Style 42" xfId="1372"/>
    <cellStyle name="Style 43" xfId="1373"/>
    <cellStyle name="Style 44" xfId="1374"/>
    <cellStyle name="Style 5" xfId="1375"/>
    <cellStyle name="Style 6" xfId="1376"/>
    <cellStyle name="Style 7" xfId="1377"/>
    <cellStyle name="Style 8" xfId="1378"/>
    <cellStyle name="Style 9" xfId="1379"/>
    <cellStyle name="Style Date" xfId="1380"/>
    <cellStyle name="style_1" xfId="1381"/>
    <cellStyle name="subhead" xfId="1382"/>
    <cellStyle name="SubHeading" xfId="1383"/>
    <cellStyle name="Subtotal" xfId="1384"/>
    <cellStyle name="T" xfId="1385"/>
    <cellStyle name="T_09_BangTongHopKinhPhiNhaso9" xfId="1386"/>
    <cellStyle name="T_09_BangTongHopKinhPhiNhaso9_Bieu chi tieu KH 2014 (Huy-04-11)" xfId="1387"/>
    <cellStyle name="T_09_BangTongHopKinhPhiNhaso9_bieu ke hoach dau thau" xfId="1388"/>
    <cellStyle name="T_09_BangTongHopKinhPhiNhaso9_bieu ke hoach dau thau truong mam non SKH" xfId="1389"/>
    <cellStyle name="T_09_BangTongHopKinhPhiNhaso9_bieu tong hop lai kh von 2011 gui phong TH-KTDN" xfId="1390"/>
    <cellStyle name="T_09_BangTongHopKinhPhiNhaso9_Book1" xfId="1391"/>
    <cellStyle name="T_09_BangTongHopKinhPhiNhaso9_Book1_1" xfId="1392"/>
    <cellStyle name="T_09_BangTongHopKinhPhiNhaso9_Book1_DTTD chieng chan Tham lai 29-9-2009" xfId="1393"/>
    <cellStyle name="T_09_BangTongHopKinhPhiNhaso9_Book1_Ke hoach 2010 (theo doi 11-8-2010)" xfId="1394"/>
    <cellStyle name="T_09_BangTongHopKinhPhiNhaso9_Book1_ke hoach dau thau 30-6-2010" xfId="1395"/>
    <cellStyle name="T_09_BangTongHopKinhPhiNhaso9_Copy of KH PHAN BO VON ĐỐI ỨNG NAM 2011 (30 TY phuong án gop WB)" xfId="1396"/>
    <cellStyle name="T_09_BangTongHopKinhPhiNhaso9_DTTD chieng chan Tham lai 29-9-2009" xfId="1397"/>
    <cellStyle name="T_09_BangTongHopKinhPhiNhaso9_Du toan nuoc San Thang (GD2)" xfId="1398"/>
    <cellStyle name="T_09_BangTongHopKinhPhiNhaso9_Ke hoach 2010 (theo doi 11-8-2010)" xfId="1399"/>
    <cellStyle name="T_09_BangTongHopKinhPhiNhaso9_ke hoach dau thau 30-6-2010" xfId="1400"/>
    <cellStyle name="T_09_BangTongHopKinhPhiNhaso9_KH Von 2012 gui BKH 1" xfId="1401"/>
    <cellStyle name="T_09_BangTongHopKinhPhiNhaso9_QD ke hoach dau thau" xfId="1402"/>
    <cellStyle name="T_09_BangTongHopKinhPhiNhaso9_Ra soat KH von 2011 (Huy-11-11-11)" xfId="1403"/>
    <cellStyle name="T_09_BangTongHopKinhPhiNhaso9_tinh toan hoang ha" xfId="1404"/>
    <cellStyle name="T_09_BangTongHopKinhPhiNhaso9_Tong von ĐTPT" xfId="1405"/>
    <cellStyle name="T_09a_PhanMongNhaSo9" xfId="1406"/>
    <cellStyle name="T_09a_PhanMongNhaSo9_Bieu chi tieu KH 2014 (Huy-04-11)" xfId="1407"/>
    <cellStyle name="T_09a_PhanMongNhaSo9_bieu ke hoach dau thau" xfId="1408"/>
    <cellStyle name="T_09a_PhanMongNhaSo9_bieu ke hoach dau thau truong mam non SKH" xfId="1409"/>
    <cellStyle name="T_09a_PhanMongNhaSo9_bieu tong hop lai kh von 2011 gui phong TH-KTDN" xfId="1410"/>
    <cellStyle name="T_09a_PhanMongNhaSo9_Book1" xfId="1411"/>
    <cellStyle name="T_09a_PhanMongNhaSo9_Book1_Ke hoach 2010 (theo doi 11-8-2010)" xfId="1412"/>
    <cellStyle name="T_09a_PhanMongNhaSo9_Book1_ke hoach dau thau 30-6-2010" xfId="1413"/>
    <cellStyle name="T_09a_PhanMongNhaSo9_Copy of KH PHAN BO VON ĐỐI ỨNG NAM 2011 (30 TY phuong án gop WB)" xfId="1414"/>
    <cellStyle name="T_09a_PhanMongNhaSo9_DTTD chieng chan Tham lai 29-9-2009" xfId="1415"/>
    <cellStyle name="T_09a_PhanMongNhaSo9_Du toan nuoc San Thang (GD2)" xfId="1416"/>
    <cellStyle name="T_09a_PhanMongNhaSo9_Ke hoach 2010 (theo doi 11-8-2010)" xfId="1417"/>
    <cellStyle name="T_09a_PhanMongNhaSo9_ke hoach dau thau 30-6-2010" xfId="1418"/>
    <cellStyle name="T_09a_PhanMongNhaSo9_KH Von 2012 gui BKH 1" xfId="1419"/>
    <cellStyle name="T_09a_PhanMongNhaSo9_QD ke hoach dau thau" xfId="1420"/>
    <cellStyle name="T_09a_PhanMongNhaSo9_Ra soat KH von 2011 (Huy-11-11-11)" xfId="1421"/>
    <cellStyle name="T_09a_PhanMongNhaSo9_tinh toan hoang ha" xfId="1422"/>
    <cellStyle name="T_09a_PhanMongNhaSo9_Tong von ĐTPT" xfId="1423"/>
    <cellStyle name="T_09b_PhanThannhaso9" xfId="1424"/>
    <cellStyle name="T_09b_PhanThannhaso9_Bieu chi tieu KH 2014 (Huy-04-11)" xfId="1425"/>
    <cellStyle name="T_09b_PhanThannhaso9_bieu ke hoach dau thau" xfId="1426"/>
    <cellStyle name="T_09b_PhanThannhaso9_bieu ke hoach dau thau truong mam non SKH" xfId="1427"/>
    <cellStyle name="T_09b_PhanThannhaso9_bieu tong hop lai kh von 2011 gui phong TH-KTDN" xfId="1428"/>
    <cellStyle name="T_09b_PhanThannhaso9_Book1" xfId="1429"/>
    <cellStyle name="T_09b_PhanThannhaso9_Book1_Ke hoach 2010 (theo doi 11-8-2010)" xfId="1430"/>
    <cellStyle name="T_09b_PhanThannhaso9_Book1_ke hoach dau thau 30-6-2010" xfId="1431"/>
    <cellStyle name="T_09b_PhanThannhaso9_Copy of KH PHAN BO VON ĐỐI ỨNG NAM 2011 (30 TY phuong án gop WB)" xfId="1432"/>
    <cellStyle name="T_09b_PhanThannhaso9_DTTD chieng chan Tham lai 29-9-2009" xfId="1433"/>
    <cellStyle name="T_09b_PhanThannhaso9_Du toan nuoc San Thang (GD2)" xfId="1434"/>
    <cellStyle name="T_09b_PhanThannhaso9_Ke hoach 2010 (theo doi 11-8-2010)" xfId="1435"/>
    <cellStyle name="T_09b_PhanThannhaso9_ke hoach dau thau 30-6-2010" xfId="1436"/>
    <cellStyle name="T_09b_PhanThannhaso9_KH Von 2012 gui BKH 1" xfId="1437"/>
    <cellStyle name="T_09b_PhanThannhaso9_QD ke hoach dau thau" xfId="1438"/>
    <cellStyle name="T_09b_PhanThannhaso9_Ra soat KH von 2011 (Huy-11-11-11)" xfId="1439"/>
    <cellStyle name="T_09b_PhanThannhaso9_tinh toan hoang ha" xfId="1440"/>
    <cellStyle name="T_09b_PhanThannhaso9_Tong von ĐTPT" xfId="1441"/>
    <cellStyle name="T_09c_PhandienNhaso9" xfId="1442"/>
    <cellStyle name="T_09c_PhandienNhaso9_Bieu chi tieu KH 2014 (Huy-04-11)" xfId="1443"/>
    <cellStyle name="T_09c_PhandienNhaso9_bieu ke hoach dau thau" xfId="1444"/>
    <cellStyle name="T_09c_PhandienNhaso9_bieu ke hoach dau thau truong mam non SKH" xfId="1445"/>
    <cellStyle name="T_09c_PhandienNhaso9_bieu tong hop lai kh von 2011 gui phong TH-KTDN" xfId="1446"/>
    <cellStyle name="T_09c_PhandienNhaso9_Book1" xfId="1447"/>
    <cellStyle name="T_09c_PhandienNhaso9_Book1_Ke hoach 2010 (theo doi 11-8-2010)" xfId="1448"/>
    <cellStyle name="T_09c_PhandienNhaso9_Book1_ke hoach dau thau 30-6-2010" xfId="1449"/>
    <cellStyle name="T_09c_PhandienNhaso9_Copy of KH PHAN BO VON ĐỐI ỨNG NAM 2011 (30 TY phuong án gop WB)" xfId="1450"/>
    <cellStyle name="T_09c_PhandienNhaso9_DTTD chieng chan Tham lai 29-9-2009" xfId="1451"/>
    <cellStyle name="T_09c_PhandienNhaso9_Du toan nuoc San Thang (GD2)" xfId="1452"/>
    <cellStyle name="T_09c_PhandienNhaso9_Ke hoach 2010 (theo doi 11-8-2010)" xfId="1453"/>
    <cellStyle name="T_09c_PhandienNhaso9_ke hoach dau thau 30-6-2010" xfId="1454"/>
    <cellStyle name="T_09c_PhandienNhaso9_KH Von 2012 gui BKH 1" xfId="1455"/>
    <cellStyle name="T_09c_PhandienNhaso9_QD ke hoach dau thau" xfId="1456"/>
    <cellStyle name="T_09c_PhandienNhaso9_Ra soat KH von 2011 (Huy-11-11-11)" xfId="1457"/>
    <cellStyle name="T_09c_PhandienNhaso9_tinh toan hoang ha" xfId="1458"/>
    <cellStyle name="T_09c_PhandienNhaso9_Tong von ĐTPT" xfId="1459"/>
    <cellStyle name="T_09d_Phannuocnhaso9" xfId="1460"/>
    <cellStyle name="T_09d_Phannuocnhaso9_Bieu chi tieu KH 2014 (Huy-04-11)" xfId="1461"/>
    <cellStyle name="T_09d_Phannuocnhaso9_bieu ke hoach dau thau" xfId="1462"/>
    <cellStyle name="T_09d_Phannuocnhaso9_bieu ke hoach dau thau truong mam non SKH" xfId="1463"/>
    <cellStyle name="T_09d_Phannuocnhaso9_bieu tong hop lai kh von 2011 gui phong TH-KTDN" xfId="1464"/>
    <cellStyle name="T_09d_Phannuocnhaso9_Book1" xfId="1465"/>
    <cellStyle name="T_09d_Phannuocnhaso9_Book1_Ke hoach 2010 (theo doi 11-8-2010)" xfId="1466"/>
    <cellStyle name="T_09d_Phannuocnhaso9_Book1_ke hoach dau thau 30-6-2010" xfId="1467"/>
    <cellStyle name="T_09d_Phannuocnhaso9_Copy of KH PHAN BO VON ĐỐI ỨNG NAM 2011 (30 TY phuong án gop WB)" xfId="1468"/>
    <cellStyle name="T_09d_Phannuocnhaso9_DTTD chieng chan Tham lai 29-9-2009" xfId="1469"/>
    <cellStyle name="T_09d_Phannuocnhaso9_Du toan nuoc San Thang (GD2)" xfId="1470"/>
    <cellStyle name="T_09d_Phannuocnhaso9_Ke hoach 2010 (theo doi 11-8-2010)" xfId="1471"/>
    <cellStyle name="T_09d_Phannuocnhaso9_ke hoach dau thau 30-6-2010" xfId="1472"/>
    <cellStyle name="T_09d_Phannuocnhaso9_KH Von 2012 gui BKH 1" xfId="1473"/>
    <cellStyle name="T_09d_Phannuocnhaso9_QD ke hoach dau thau" xfId="1474"/>
    <cellStyle name="T_09d_Phannuocnhaso9_Ra soat KH von 2011 (Huy-11-11-11)" xfId="1475"/>
    <cellStyle name="T_09d_Phannuocnhaso9_tinh toan hoang ha" xfId="1476"/>
    <cellStyle name="T_09d_Phannuocnhaso9_Tong von ĐTPT" xfId="1477"/>
    <cellStyle name="T_09f_TienluongThannhaso9" xfId="1478"/>
    <cellStyle name="T_09f_TienluongThannhaso9_Bieu chi tieu KH 2014 (Huy-04-11)" xfId="1479"/>
    <cellStyle name="T_09f_TienluongThannhaso9_bieu ke hoach dau thau" xfId="1480"/>
    <cellStyle name="T_09f_TienluongThannhaso9_bieu ke hoach dau thau truong mam non SKH" xfId="1481"/>
    <cellStyle name="T_09f_TienluongThannhaso9_bieu tong hop lai kh von 2011 gui phong TH-KTDN" xfId="1482"/>
    <cellStyle name="T_09f_TienluongThannhaso9_Book1" xfId="1483"/>
    <cellStyle name="T_09f_TienluongThannhaso9_Book1_Ke hoach 2010 (theo doi 11-8-2010)" xfId="1484"/>
    <cellStyle name="T_09f_TienluongThannhaso9_Book1_ke hoach dau thau 30-6-2010" xfId="1485"/>
    <cellStyle name="T_09f_TienluongThannhaso9_Copy of KH PHAN BO VON ĐỐI ỨNG NAM 2011 (30 TY phuong án gop WB)" xfId="1486"/>
    <cellStyle name="T_09f_TienluongThannhaso9_DTTD chieng chan Tham lai 29-9-2009" xfId="1487"/>
    <cellStyle name="T_09f_TienluongThannhaso9_Du toan nuoc San Thang (GD2)" xfId="1488"/>
    <cellStyle name="T_09f_TienluongThannhaso9_Ke hoach 2010 (theo doi 11-8-2010)" xfId="1489"/>
    <cellStyle name="T_09f_TienluongThannhaso9_ke hoach dau thau 30-6-2010" xfId="1490"/>
    <cellStyle name="T_09f_TienluongThannhaso9_KH Von 2012 gui BKH 1" xfId="1491"/>
    <cellStyle name="T_09f_TienluongThannhaso9_QD ke hoach dau thau" xfId="1492"/>
    <cellStyle name="T_09f_TienluongThannhaso9_Ra soat KH von 2011 (Huy-11-11-11)" xfId="1493"/>
    <cellStyle name="T_09f_TienluongThannhaso9_tinh toan hoang ha" xfId="1494"/>
    <cellStyle name="T_09f_TienluongThannhaso9_Tong von ĐTPT" xfId="1495"/>
    <cellStyle name="T_10b_PhanThanNhaSo10" xfId="1496"/>
    <cellStyle name="T_10b_PhanThanNhaSo10_Bieu chi tieu KH 2014 (Huy-04-11)" xfId="1497"/>
    <cellStyle name="T_10b_PhanThanNhaSo10_bieu ke hoach dau thau" xfId="1498"/>
    <cellStyle name="T_10b_PhanThanNhaSo10_bieu ke hoach dau thau truong mam non SKH" xfId="1499"/>
    <cellStyle name="T_10b_PhanThanNhaSo10_bieu tong hop lai kh von 2011 gui phong TH-KTDN" xfId="1500"/>
    <cellStyle name="T_10b_PhanThanNhaSo10_Book1" xfId="1501"/>
    <cellStyle name="T_10b_PhanThanNhaSo10_Book1_Ke hoach 2010 (theo doi 11-8-2010)" xfId="1502"/>
    <cellStyle name="T_10b_PhanThanNhaSo10_Book1_ke hoach dau thau 30-6-2010" xfId="1503"/>
    <cellStyle name="T_10b_PhanThanNhaSo10_Copy of KH PHAN BO VON ĐỐI ỨNG NAM 2011 (30 TY phuong án gop WB)" xfId="1504"/>
    <cellStyle name="T_10b_PhanThanNhaSo10_DTTD chieng chan Tham lai 29-9-2009" xfId="1505"/>
    <cellStyle name="T_10b_PhanThanNhaSo10_Du toan nuoc San Thang (GD2)" xfId="1506"/>
    <cellStyle name="T_10b_PhanThanNhaSo10_Ke hoach 2010 (theo doi 11-8-2010)" xfId="1507"/>
    <cellStyle name="T_10b_PhanThanNhaSo10_ke hoach dau thau 30-6-2010" xfId="1508"/>
    <cellStyle name="T_10b_PhanThanNhaSo10_KH Von 2012 gui BKH 1" xfId="1509"/>
    <cellStyle name="T_10b_PhanThanNhaSo10_QD ke hoach dau thau" xfId="1510"/>
    <cellStyle name="T_10b_PhanThanNhaSo10_Ra soat KH von 2011 (Huy-11-11-11)" xfId="1511"/>
    <cellStyle name="T_10b_PhanThanNhaSo10_tinh toan hoang ha" xfId="1512"/>
    <cellStyle name="T_10b_PhanThanNhaSo10_Tong von ĐTPT" xfId="1513"/>
    <cellStyle name="T_6 GIAN 3 TANG" xfId="1514"/>
    <cellStyle name="T_bao cao" xfId="1515"/>
    <cellStyle name="T_Bao cao kttb milk yomilkYAO-mien bac" xfId="1516"/>
    <cellStyle name="T_Bao cao so lieu kiem toan nam 2007 sua" xfId="1517"/>
    <cellStyle name="T_Bao cao TPCP" xfId="1518"/>
    <cellStyle name="T_BBTNG-06" xfId="1519"/>
    <cellStyle name="T_BC CTMT-2008 Ttinh" xfId="1520"/>
    <cellStyle name="T_bc_km_ngay" xfId="1521"/>
    <cellStyle name="T_Bieu  KH CTMT QG trinh HDND" xfId="1522"/>
    <cellStyle name="T_Bieu chi tieu KH 2008 10_12 IN" xfId="1523"/>
    <cellStyle name="T_Bieu chi tieu KH 2014 (Huy-04-11)" xfId="1524"/>
    <cellStyle name="T_bieu ke hoach dau thau" xfId="1525"/>
    <cellStyle name="T_bieu ke hoach dau thau truong mam non SKH" xfId="1526"/>
    <cellStyle name="T_Bieu mau danh muc du an thuoc CTMTQG nam 2008" xfId="1527"/>
    <cellStyle name="T_bieu tong hop lai kh von 2011 gui phong TH-KTDN" xfId="1528"/>
    <cellStyle name="T_Bieu tong hop nhu cau ung 2011 da chon loc -Mien nui" xfId="1529"/>
    <cellStyle name="T_Book1" xfId="1530"/>
    <cellStyle name="T_Book1_09_BangTongHopKinhPhiNhaso9" xfId="1531"/>
    <cellStyle name="T_Book1_09_BangTongHopKinhPhiNhaso9_Bieu chi tieu KH 2014 (Huy-04-11)" xfId="1532"/>
    <cellStyle name="T_Book1_09_BangTongHopKinhPhiNhaso9_bieu ke hoach dau thau" xfId="1533"/>
    <cellStyle name="T_Book1_09_BangTongHopKinhPhiNhaso9_bieu ke hoach dau thau truong mam non SKH" xfId="1534"/>
    <cellStyle name="T_Book1_09_BangTongHopKinhPhiNhaso9_bieu tong hop lai kh von 2011 gui phong TH-KTDN" xfId="1535"/>
    <cellStyle name="T_Book1_09_BangTongHopKinhPhiNhaso9_Book1" xfId="1536"/>
    <cellStyle name="T_Book1_09_BangTongHopKinhPhiNhaso9_Book1_Ke hoach 2010 (theo doi 11-8-2010)" xfId="1537"/>
    <cellStyle name="T_Book1_09_BangTongHopKinhPhiNhaso9_Book1_ke hoach dau thau 30-6-2010" xfId="1538"/>
    <cellStyle name="T_Book1_09_BangTongHopKinhPhiNhaso9_Copy of KH PHAN BO VON ĐỐI ỨNG NAM 2011 (30 TY phuong án gop WB)" xfId="1539"/>
    <cellStyle name="T_Book1_09_BangTongHopKinhPhiNhaso9_DTTD chieng chan Tham lai 29-9-2009" xfId="1540"/>
    <cellStyle name="T_Book1_09_BangTongHopKinhPhiNhaso9_Du toan nuoc San Thang (GD2)" xfId="1541"/>
    <cellStyle name="T_Book1_09_BangTongHopKinhPhiNhaso9_Ke hoach 2010 (theo doi 11-8-2010)" xfId="1542"/>
    <cellStyle name="T_Book1_09_BangTongHopKinhPhiNhaso9_ke hoach dau thau 30-6-2010" xfId="1543"/>
    <cellStyle name="T_Book1_09_BangTongHopKinhPhiNhaso9_KH Von 2012 gui BKH 1" xfId="1544"/>
    <cellStyle name="T_Book1_09_BangTongHopKinhPhiNhaso9_QD ke hoach dau thau" xfId="1545"/>
    <cellStyle name="T_Book1_09_BangTongHopKinhPhiNhaso9_Ra soat KH von 2011 (Huy-11-11-11)" xfId="1546"/>
    <cellStyle name="T_Book1_09_BangTongHopKinhPhiNhaso9_tinh toan hoang ha" xfId="1547"/>
    <cellStyle name="T_Book1_09_BangTongHopKinhPhiNhaso9_Tong von ĐTPT" xfId="1548"/>
    <cellStyle name="T_Book1_09a_PhanMongNhaSo9" xfId="1549"/>
    <cellStyle name="T_Book1_09a_PhanMongNhaSo9_Bieu chi tieu KH 2014 (Huy-04-11)" xfId="1550"/>
    <cellStyle name="T_Book1_09a_PhanMongNhaSo9_bieu ke hoach dau thau" xfId="1551"/>
    <cellStyle name="T_Book1_09a_PhanMongNhaSo9_bieu ke hoach dau thau truong mam non SKH" xfId="1552"/>
    <cellStyle name="T_Book1_09a_PhanMongNhaSo9_bieu tong hop lai kh von 2011 gui phong TH-KTDN" xfId="1553"/>
    <cellStyle name="T_Book1_09a_PhanMongNhaSo9_Book1" xfId="1554"/>
    <cellStyle name="T_Book1_09a_PhanMongNhaSo9_Book1_Ke hoach 2010 (theo doi 11-8-2010)" xfId="1555"/>
    <cellStyle name="T_Book1_09a_PhanMongNhaSo9_Book1_ke hoach dau thau 30-6-2010" xfId="1556"/>
    <cellStyle name="T_Book1_09a_PhanMongNhaSo9_Copy of KH PHAN BO VON ĐỐI ỨNG NAM 2011 (30 TY phuong án gop WB)" xfId="1557"/>
    <cellStyle name="T_Book1_09a_PhanMongNhaSo9_DTTD chieng chan Tham lai 29-9-2009" xfId="1558"/>
    <cellStyle name="T_Book1_09a_PhanMongNhaSo9_Du toan nuoc San Thang (GD2)" xfId="1559"/>
    <cellStyle name="T_Book1_09a_PhanMongNhaSo9_Ke hoach 2010 (theo doi 11-8-2010)" xfId="1560"/>
    <cellStyle name="T_Book1_09a_PhanMongNhaSo9_ke hoach dau thau 30-6-2010" xfId="1561"/>
    <cellStyle name="T_Book1_09a_PhanMongNhaSo9_KH Von 2012 gui BKH 1" xfId="1562"/>
    <cellStyle name="T_Book1_09a_PhanMongNhaSo9_QD ke hoach dau thau" xfId="1563"/>
    <cellStyle name="T_Book1_09a_PhanMongNhaSo9_Ra soat KH von 2011 (Huy-11-11-11)" xfId="1564"/>
    <cellStyle name="T_Book1_09a_PhanMongNhaSo9_tinh toan hoang ha" xfId="1565"/>
    <cellStyle name="T_Book1_09a_PhanMongNhaSo9_Tong von ĐTPT" xfId="1566"/>
    <cellStyle name="T_Book1_09b_PhanThannhaso9" xfId="1567"/>
    <cellStyle name="T_Book1_09b_PhanThannhaso9_Bieu chi tieu KH 2014 (Huy-04-11)" xfId="1568"/>
    <cellStyle name="T_Book1_09b_PhanThannhaso9_bieu ke hoach dau thau" xfId="1569"/>
    <cellStyle name="T_Book1_09b_PhanThannhaso9_bieu ke hoach dau thau truong mam non SKH" xfId="1570"/>
    <cellStyle name="T_Book1_09b_PhanThannhaso9_bieu tong hop lai kh von 2011 gui phong TH-KTDN" xfId="1571"/>
    <cellStyle name="T_Book1_09b_PhanThannhaso9_Book1" xfId="1572"/>
    <cellStyle name="T_Book1_09b_PhanThannhaso9_Book1_Ke hoach 2010 (theo doi 11-8-2010)" xfId="1573"/>
    <cellStyle name="T_Book1_09b_PhanThannhaso9_Book1_ke hoach dau thau 30-6-2010" xfId="1574"/>
    <cellStyle name="T_Book1_09b_PhanThannhaso9_Copy of KH PHAN BO VON ĐỐI ỨNG NAM 2011 (30 TY phuong án gop WB)" xfId="1575"/>
    <cellStyle name="T_Book1_09b_PhanThannhaso9_DTTD chieng chan Tham lai 29-9-2009" xfId="1576"/>
    <cellStyle name="T_Book1_09b_PhanThannhaso9_Du toan nuoc San Thang (GD2)" xfId="1577"/>
    <cellStyle name="T_Book1_09b_PhanThannhaso9_Ke hoach 2010 (theo doi 11-8-2010)" xfId="1578"/>
    <cellStyle name="T_Book1_09b_PhanThannhaso9_ke hoach dau thau 30-6-2010" xfId="1579"/>
    <cellStyle name="T_Book1_09b_PhanThannhaso9_KH Von 2012 gui BKH 1" xfId="1580"/>
    <cellStyle name="T_Book1_09b_PhanThannhaso9_QD ke hoach dau thau" xfId="1581"/>
    <cellStyle name="T_Book1_09b_PhanThannhaso9_Ra soat KH von 2011 (Huy-11-11-11)" xfId="1582"/>
    <cellStyle name="T_Book1_09b_PhanThannhaso9_tinh toan hoang ha" xfId="1583"/>
    <cellStyle name="T_Book1_09b_PhanThannhaso9_Tong von ĐTPT" xfId="1584"/>
    <cellStyle name="T_Book1_09c_PhandienNhaso9" xfId="1585"/>
    <cellStyle name="T_Book1_09c_PhandienNhaso9_Bieu chi tieu KH 2014 (Huy-04-11)" xfId="1586"/>
    <cellStyle name="T_Book1_09c_PhandienNhaso9_bieu ke hoach dau thau" xfId="1587"/>
    <cellStyle name="T_Book1_09c_PhandienNhaso9_bieu ke hoach dau thau truong mam non SKH" xfId="1588"/>
    <cellStyle name="T_Book1_09c_PhandienNhaso9_bieu tong hop lai kh von 2011 gui phong TH-KTDN" xfId="1589"/>
    <cellStyle name="T_Book1_09c_PhandienNhaso9_Book1" xfId="1590"/>
    <cellStyle name="T_Book1_09c_PhandienNhaso9_Book1_Ke hoach 2010 (theo doi 11-8-2010)" xfId="1591"/>
    <cellStyle name="T_Book1_09c_PhandienNhaso9_Book1_ke hoach dau thau 30-6-2010" xfId="1592"/>
    <cellStyle name="T_Book1_09c_PhandienNhaso9_Copy of KH PHAN BO VON ĐỐI ỨNG NAM 2011 (30 TY phuong án gop WB)" xfId="1593"/>
    <cellStyle name="T_Book1_09c_PhandienNhaso9_DTTD chieng chan Tham lai 29-9-2009" xfId="1594"/>
    <cellStyle name="T_Book1_09c_PhandienNhaso9_Du toan nuoc San Thang (GD2)" xfId="1595"/>
    <cellStyle name="T_Book1_09c_PhandienNhaso9_Ke hoach 2010 (theo doi 11-8-2010)" xfId="1596"/>
    <cellStyle name="T_Book1_09c_PhandienNhaso9_ke hoach dau thau 30-6-2010" xfId="1597"/>
    <cellStyle name="T_Book1_09c_PhandienNhaso9_KH Von 2012 gui BKH 1" xfId="1598"/>
    <cellStyle name="T_Book1_09c_PhandienNhaso9_QD ke hoach dau thau" xfId="1599"/>
    <cellStyle name="T_Book1_09c_PhandienNhaso9_Ra soat KH von 2011 (Huy-11-11-11)" xfId="1600"/>
    <cellStyle name="T_Book1_09c_PhandienNhaso9_tinh toan hoang ha" xfId="1601"/>
    <cellStyle name="T_Book1_09c_PhandienNhaso9_Tong von ĐTPT" xfId="1602"/>
    <cellStyle name="T_Book1_09d_Phannuocnhaso9" xfId="1603"/>
    <cellStyle name="T_Book1_09d_Phannuocnhaso9_Bieu chi tieu KH 2014 (Huy-04-11)" xfId="1604"/>
    <cellStyle name="T_Book1_09d_Phannuocnhaso9_bieu ke hoach dau thau" xfId="1605"/>
    <cellStyle name="T_Book1_09d_Phannuocnhaso9_bieu ke hoach dau thau truong mam non SKH" xfId="1606"/>
    <cellStyle name="T_Book1_09d_Phannuocnhaso9_bieu tong hop lai kh von 2011 gui phong TH-KTDN" xfId="1607"/>
    <cellStyle name="T_Book1_09d_Phannuocnhaso9_Book1" xfId="1608"/>
    <cellStyle name="T_Book1_09d_Phannuocnhaso9_Book1_Ke hoach 2010 (theo doi 11-8-2010)" xfId="1609"/>
    <cellStyle name="T_Book1_09d_Phannuocnhaso9_Book1_ke hoach dau thau 30-6-2010" xfId="1610"/>
    <cellStyle name="T_Book1_09d_Phannuocnhaso9_Copy of KH PHAN BO VON ĐỐI ỨNG NAM 2011 (30 TY phuong án gop WB)" xfId="1611"/>
    <cellStyle name="T_Book1_09d_Phannuocnhaso9_DTTD chieng chan Tham lai 29-9-2009" xfId="1612"/>
    <cellStyle name="T_Book1_09d_Phannuocnhaso9_Du toan nuoc San Thang (GD2)" xfId="1613"/>
    <cellStyle name="T_Book1_09d_Phannuocnhaso9_Ke hoach 2010 (theo doi 11-8-2010)" xfId="1614"/>
    <cellStyle name="T_Book1_09d_Phannuocnhaso9_ke hoach dau thau 30-6-2010" xfId="1615"/>
    <cellStyle name="T_Book1_09d_Phannuocnhaso9_KH Von 2012 gui BKH 1" xfId="1616"/>
    <cellStyle name="T_Book1_09d_Phannuocnhaso9_QD ke hoach dau thau" xfId="1617"/>
    <cellStyle name="T_Book1_09d_Phannuocnhaso9_Ra soat KH von 2011 (Huy-11-11-11)" xfId="1618"/>
    <cellStyle name="T_Book1_09d_Phannuocnhaso9_tinh toan hoang ha" xfId="1619"/>
    <cellStyle name="T_Book1_09d_Phannuocnhaso9_Tong von ĐTPT" xfId="1620"/>
    <cellStyle name="T_Book1_09f_TienluongThannhaso9" xfId="1621"/>
    <cellStyle name="T_Book1_09f_TienluongThannhaso9_Bieu chi tieu KH 2014 (Huy-04-11)" xfId="1622"/>
    <cellStyle name="T_Book1_09f_TienluongThannhaso9_bieu ke hoach dau thau" xfId="1623"/>
    <cellStyle name="T_Book1_09f_TienluongThannhaso9_bieu ke hoach dau thau truong mam non SKH" xfId="1624"/>
    <cellStyle name="T_Book1_09f_TienluongThannhaso9_bieu tong hop lai kh von 2011 gui phong TH-KTDN" xfId="1625"/>
    <cellStyle name="T_Book1_09f_TienluongThannhaso9_Book1" xfId="1626"/>
    <cellStyle name="T_Book1_09f_TienluongThannhaso9_Book1_Ke hoach 2010 (theo doi 11-8-2010)" xfId="1627"/>
    <cellStyle name="T_Book1_09f_TienluongThannhaso9_Book1_ke hoach dau thau 30-6-2010" xfId="1628"/>
    <cellStyle name="T_Book1_09f_TienluongThannhaso9_Copy of KH PHAN BO VON ĐỐI ỨNG NAM 2011 (30 TY phuong án gop WB)" xfId="1629"/>
    <cellStyle name="T_Book1_09f_TienluongThannhaso9_DTTD chieng chan Tham lai 29-9-2009" xfId="1630"/>
    <cellStyle name="T_Book1_09f_TienluongThannhaso9_Du toan nuoc San Thang (GD2)" xfId="1631"/>
    <cellStyle name="T_Book1_09f_TienluongThannhaso9_Ke hoach 2010 (theo doi 11-8-2010)" xfId="1632"/>
    <cellStyle name="T_Book1_09f_TienluongThannhaso9_ke hoach dau thau 30-6-2010" xfId="1633"/>
    <cellStyle name="T_Book1_09f_TienluongThannhaso9_KH Von 2012 gui BKH 1" xfId="1634"/>
    <cellStyle name="T_Book1_09f_TienluongThannhaso9_QD ke hoach dau thau" xfId="1635"/>
    <cellStyle name="T_Book1_09f_TienluongThannhaso9_Ra soat KH von 2011 (Huy-11-11-11)" xfId="1636"/>
    <cellStyle name="T_Book1_09f_TienluongThannhaso9_tinh toan hoang ha" xfId="1637"/>
    <cellStyle name="T_Book1_09f_TienluongThannhaso9_Tong von ĐTPT" xfId="1638"/>
    <cellStyle name="T_Book1_1" xfId="1639"/>
    <cellStyle name="T_Book1_1_Bao cao TPCP" xfId="1640"/>
    <cellStyle name="T_Book1_1_Bieu chi tieu KH 2014 (Huy-04-11)" xfId="1641"/>
    <cellStyle name="T_Book1_1_bieu ke hoach dau thau" xfId="1642"/>
    <cellStyle name="T_Book1_1_bieu ke hoach dau thau truong mam non SKH" xfId="1643"/>
    <cellStyle name="T_Book1_1_bieu tong hop lai kh von 2011 gui phong TH-KTDN" xfId="1644"/>
    <cellStyle name="T_Book1_1_Bieu tong hop nhu cau ung 2011 da chon loc -Mien nui" xfId="1645"/>
    <cellStyle name="T_Book1_1_Book1" xfId="1646"/>
    <cellStyle name="T_Book1_1_Book1_1" xfId="1647"/>
    <cellStyle name="T_Book1_1_Book1_1_Bao cao TPCP" xfId="1648"/>
    <cellStyle name="T_Book1_1_Book1_1_Ke hoach 2010 (theo doi 11-8-2010)" xfId="1649"/>
    <cellStyle name="T_Book1_1_Book1_1_ke hoach dau thau 30-6-2010" xfId="1650"/>
    <cellStyle name="T_Book1_1_Book1_1_Ra soat KH von 2011 (Huy-11-11-11)" xfId="1651"/>
    <cellStyle name="T_Book1_1_Book1_2" xfId="1652"/>
    <cellStyle name="T_Book1_1_Book1_2_Ke hoach 2010 (theo doi 11-8-2010)" xfId="1653"/>
    <cellStyle name="T_Book1_1_Book1_3" xfId="1654"/>
    <cellStyle name="T_Book1_1_Book1_Bao cao TPCP" xfId="1655"/>
    <cellStyle name="T_Book1_1_Book1_DTTD chieng chan Tham lai 29-9-2009" xfId="1656"/>
    <cellStyle name="T_Book1_1_Book1_Ke hoach 2010 (theo doi 11-8-2010)" xfId="1657"/>
    <cellStyle name="T_Book1_1_Book1_ke hoach dau thau 30-6-2010" xfId="1658"/>
    <cellStyle name="T_Book1_1_Book1_KH Von 2012 gui BKH 1" xfId="1659"/>
    <cellStyle name="T_Book1_1_Book1_KH Von 2012 gui BKH 2" xfId="1660"/>
    <cellStyle name="T_Book1_1_Book1_Ra soat KH von 2011 (Huy-11-11-11)" xfId="1661"/>
    <cellStyle name="T_Book1_1_Can ho 2p phai goc 0.5" xfId="1662"/>
    <cellStyle name="T_Book1_1_Chi tieu KH nam 2009" xfId="1663"/>
    <cellStyle name="T_Book1_1_cong bo gia VLXD thang 4" xfId="1664"/>
    <cellStyle name="T_Book1_1_Copy of KH PHAN BO VON ĐỐI ỨNG NAM 2011 (30 TY phuong án gop WB)" xfId="1665"/>
    <cellStyle name="T_Book1_1_CPK" xfId="1666"/>
    <cellStyle name="T_Book1_1_CPK_Bieu chi tieu KH 2014 (Huy-04-11)" xfId="1667"/>
    <cellStyle name="T_Book1_1_CPK_bieu ke hoach dau thau" xfId="1668"/>
    <cellStyle name="T_Book1_1_CPK_bieu ke hoach dau thau truong mam non SKH" xfId="1669"/>
    <cellStyle name="T_Book1_1_CPK_bieu tong hop lai kh von 2011 gui phong TH-KTDN" xfId="1670"/>
    <cellStyle name="T_Book1_1_CPK_Book1" xfId="1671"/>
    <cellStyle name="T_Book1_1_CPK_Book1_Ke hoach 2010 (theo doi 11-8-2010)" xfId="1672"/>
    <cellStyle name="T_Book1_1_CPK_Book1_ke hoach dau thau 30-6-2010" xfId="1673"/>
    <cellStyle name="T_Book1_1_CPK_Copy of KH PHAN BO VON ĐỐI ỨNG NAM 2011 (30 TY phuong án gop WB)" xfId="1674"/>
    <cellStyle name="T_Book1_1_CPK_DTTD chieng chan Tham lai 29-9-2009" xfId="1675"/>
    <cellStyle name="T_Book1_1_CPK_Du toan nuoc San Thang (GD2)" xfId="1676"/>
    <cellStyle name="T_Book1_1_CPK_Ke hoach 2010 (theo doi 11-8-2010)" xfId="1677"/>
    <cellStyle name="T_Book1_1_CPK_ke hoach dau thau 30-6-2010" xfId="1678"/>
    <cellStyle name="T_Book1_1_CPK_KH Von 2012 gui BKH 1" xfId="1679"/>
    <cellStyle name="T_Book1_1_CPK_QD ke hoach dau thau" xfId="1680"/>
    <cellStyle name="T_Book1_1_CPK_Ra soat KH von 2011 (Huy-11-11-11)" xfId="1681"/>
    <cellStyle name="T_Book1_1_CPK_tinh toan hoang ha" xfId="1682"/>
    <cellStyle name="T_Book1_1_CPK_Tong von ĐTPT" xfId="1683"/>
    <cellStyle name="T_Book1_1_DT 1751 Muong Khoa" xfId="1684"/>
    <cellStyle name="T_Book1_1_DT Nam vai" xfId="1685"/>
    <cellStyle name="T_Book1_1_DT Nam vai_bieu ke hoach dau thau" xfId="1686"/>
    <cellStyle name="T_Book1_1_DT Nam vai_bieu ke hoach dau thau truong mam non SKH" xfId="1687"/>
    <cellStyle name="T_Book1_1_DT Nam vai_Book1" xfId="1688"/>
    <cellStyle name="T_Book1_1_DT Nam vai_DTTD chieng chan Tham lai 29-9-2009" xfId="1689"/>
    <cellStyle name="T_Book1_1_DT Nam vai_Ke hoach 2010 (theo doi 11-8-2010)" xfId="1690"/>
    <cellStyle name="T_Book1_1_DT Nam vai_ke hoach dau thau 30-6-2010" xfId="1691"/>
    <cellStyle name="T_Book1_1_DT Nam vai_QD ke hoach dau thau" xfId="1692"/>
    <cellStyle name="T_Book1_1_DT Nam vai_tinh toan hoang ha" xfId="1693"/>
    <cellStyle name="T_Book1_1_DT NHA KHACH -12" xfId="1694"/>
    <cellStyle name="T_Book1_1_DT tieu hoc diem TDC ban Cho 28-02-09" xfId="1695"/>
    <cellStyle name="T_Book1_1_DTTD chieng chan Tham lai 29-9-2009" xfId="1696"/>
    <cellStyle name="T_Book1_1_Du toan nuoc San Thang (GD2)" xfId="1697"/>
    <cellStyle name="T_Book1_1_DuToan92009Luong650" xfId="1698"/>
    <cellStyle name="T_Book1_1_GVL" xfId="1699"/>
    <cellStyle name="T_Book1_1_HD TT1" xfId="1700"/>
    <cellStyle name="T_Book1_1_Ke hoach 2010 ngay 14.4.10" xfId="1701"/>
    <cellStyle name="T_Book1_1_Ke hoach 2010 ngay 31-01" xfId="1702"/>
    <cellStyle name="T_Book1_1_ke hoach dau thau 30-6-2010" xfId="1703"/>
    <cellStyle name="T_Book1_1_Ket du ung NS" xfId="1704"/>
    <cellStyle name="T_Book1_1_KH Von 2012 gui BKH 1" xfId="1705"/>
    <cellStyle name="T_Book1_1_Nha lop hoc 8 P" xfId="1706"/>
    <cellStyle name="T_Book1_1_QD ke hoach dau thau" xfId="1707"/>
    <cellStyle name="T_Book1_1_Ra soat KH von 2011 (Huy-11-11-11)" xfId="1708"/>
    <cellStyle name="T_Book1_1_Sheet2" xfId="1709"/>
    <cellStyle name="T_Book1_1_Thiet bi" xfId="1710"/>
    <cellStyle name="T_Book1_1_Thiet bi_Bieu chi tieu KH 2014 (Huy-04-11)" xfId="1711"/>
    <cellStyle name="T_Book1_1_Thiet bi_bieu ke hoach dau thau" xfId="1712"/>
    <cellStyle name="T_Book1_1_Thiet bi_bieu ke hoach dau thau truong mam non SKH" xfId="1713"/>
    <cellStyle name="T_Book1_1_Thiet bi_bieu tong hop lai kh von 2011 gui phong TH-KTDN" xfId="1714"/>
    <cellStyle name="T_Book1_1_Thiet bi_Book1" xfId="1715"/>
    <cellStyle name="T_Book1_1_Thiet bi_Book1_Ke hoach 2010 (theo doi 11-8-2010)" xfId="1716"/>
    <cellStyle name="T_Book1_1_Thiet bi_Book1_ke hoach dau thau 30-6-2010" xfId="1717"/>
    <cellStyle name="T_Book1_1_Thiet bi_Copy of KH PHAN BO VON ĐỐI ỨNG NAM 2011 (30 TY phuong án gop WB)" xfId="1718"/>
    <cellStyle name="T_Book1_1_Thiet bi_DTTD chieng chan Tham lai 29-9-2009" xfId="1719"/>
    <cellStyle name="T_Book1_1_Thiet bi_Du toan nuoc San Thang (GD2)" xfId="1720"/>
    <cellStyle name="T_Book1_1_Thiet bi_Ke hoach 2010 (theo doi 11-8-2010)" xfId="1721"/>
    <cellStyle name="T_Book1_1_Thiet bi_ke hoach dau thau 30-6-2010" xfId="1722"/>
    <cellStyle name="T_Book1_1_Thiet bi_KH Von 2012 gui BKH 1" xfId="1723"/>
    <cellStyle name="T_Book1_1_Thiet bi_QD ke hoach dau thau" xfId="1724"/>
    <cellStyle name="T_Book1_1_Thiet bi_Ra soat KH von 2011 (Huy-11-11-11)" xfId="1725"/>
    <cellStyle name="T_Book1_1_Thiet bi_tinh toan hoang ha" xfId="1726"/>
    <cellStyle name="T_Book1_1_Thiet bi_Tong von ĐTPT" xfId="1727"/>
    <cellStyle name="T_Book1_1_Tienluong" xfId="1728"/>
    <cellStyle name="T_Book1_1_tinh toan hoang ha" xfId="1729"/>
    <cellStyle name="T_Book1_1_Tong von ĐTPT" xfId="1730"/>
    <cellStyle name="T_Book1_1_TU VAN THUY LOI THAM  PHE" xfId="1731"/>
    <cellStyle name="T_Book1_10b_PhanThanNhaSo10" xfId="1732"/>
    <cellStyle name="T_Book1_10b_PhanThanNhaSo10_Bieu chi tieu KH 2014 (Huy-04-11)" xfId="1733"/>
    <cellStyle name="T_Book1_10b_PhanThanNhaSo10_bieu ke hoach dau thau" xfId="1734"/>
    <cellStyle name="T_Book1_10b_PhanThanNhaSo10_bieu ke hoach dau thau truong mam non SKH" xfId="1735"/>
    <cellStyle name="T_Book1_10b_PhanThanNhaSo10_bieu tong hop lai kh von 2011 gui phong TH-KTDN" xfId="1736"/>
    <cellStyle name="T_Book1_10b_PhanThanNhaSo10_Book1" xfId="1737"/>
    <cellStyle name="T_Book1_10b_PhanThanNhaSo10_Book1_Ke hoach 2010 (theo doi 11-8-2010)" xfId="1738"/>
    <cellStyle name="T_Book1_10b_PhanThanNhaSo10_Book1_ke hoach dau thau 30-6-2010" xfId="1739"/>
    <cellStyle name="T_Book1_10b_PhanThanNhaSo10_Copy of KH PHAN BO VON ĐỐI ỨNG NAM 2011 (30 TY phuong án gop WB)" xfId="1740"/>
    <cellStyle name="T_Book1_10b_PhanThanNhaSo10_DTTD chieng chan Tham lai 29-9-2009" xfId="1741"/>
    <cellStyle name="T_Book1_10b_PhanThanNhaSo10_Du toan nuoc San Thang (GD2)" xfId="1742"/>
    <cellStyle name="T_Book1_10b_PhanThanNhaSo10_Ke hoach 2010 (theo doi 11-8-2010)" xfId="1743"/>
    <cellStyle name="T_Book1_10b_PhanThanNhaSo10_ke hoach dau thau 30-6-2010" xfId="1744"/>
    <cellStyle name="T_Book1_10b_PhanThanNhaSo10_KH Von 2012 gui BKH 1" xfId="1745"/>
    <cellStyle name="T_Book1_10b_PhanThanNhaSo10_QD ke hoach dau thau" xfId="1746"/>
    <cellStyle name="T_Book1_10b_PhanThanNhaSo10_Ra soat KH von 2011 (Huy-11-11-11)" xfId="1747"/>
    <cellStyle name="T_Book1_10b_PhanThanNhaSo10_tinh toan hoang ha" xfId="1748"/>
    <cellStyle name="T_Book1_10b_PhanThanNhaSo10_Tong von ĐTPT" xfId="1749"/>
    <cellStyle name="T_Book1_2" xfId="1750"/>
    <cellStyle name="T_Book1_2_Bao cao TPCP" xfId="1751"/>
    <cellStyle name="T_Book1_2_Bieu chi tieu KH 2014 (Huy-04-11)" xfId="1752"/>
    <cellStyle name="T_Book1_2_bieu ke hoach dau thau" xfId="1753"/>
    <cellStyle name="T_Book1_2_bieu ke hoach dau thau truong mam non SKH" xfId="1754"/>
    <cellStyle name="T_Book1_2_bieu tong hop lai kh von 2011 gui phong TH-KTDN" xfId="1755"/>
    <cellStyle name="T_Book1_2_Book1" xfId="1756"/>
    <cellStyle name="T_Book1_2_Book1_1" xfId="1757"/>
    <cellStyle name="T_Book1_2_Book1_1_Book1" xfId="1758"/>
    <cellStyle name="T_Book1_2_Book1_1_Book1_Ke hoach 2010 (theo doi 11-8-2010)" xfId="1759"/>
    <cellStyle name="T_Book1_2_Book1_1_Ke hoach 2010 (theo doi 11-8-2010)" xfId="1760"/>
    <cellStyle name="T_Book1_2_Book1_1_ke hoach dau thau 30-6-2010" xfId="1761"/>
    <cellStyle name="T_Book1_2_Book1_2" xfId="1762"/>
    <cellStyle name="T_Book1_2_Book1_2_Ke hoach 2010 (theo doi 11-8-2010)" xfId="1763"/>
    <cellStyle name="T_Book1_2_Book1_Book1" xfId="1764"/>
    <cellStyle name="T_Book1_2_Book1_Book1_Ke hoach 2010 (theo doi 11-8-2010)" xfId="1765"/>
    <cellStyle name="T_Book1_2_Book1_Ke hoach 2010 (theo doi 11-8-2010)" xfId="1766"/>
    <cellStyle name="T_Book1_2_Book1_ke hoach dau thau 30-6-2010" xfId="1767"/>
    <cellStyle name="T_Book1_2_Book1_KH Von 2012 gui BKH 1" xfId="1768"/>
    <cellStyle name="T_Book1_2_Book1_KH Von 2012 gui BKH 2" xfId="1769"/>
    <cellStyle name="T_Book1_2_Book1_Ra soat KH von 2011 (Huy-11-11-11)" xfId="1770"/>
    <cellStyle name="T_Book1_2_Chi tieu KH nam 2009" xfId="1771"/>
    <cellStyle name="T_Book1_2_cong bo gia VLXD thang 4" xfId="1772"/>
    <cellStyle name="T_Book1_2_Copy of KH PHAN BO VON ĐỐI ỨNG NAM 2011 (30 TY phuong án gop WB)" xfId="1773"/>
    <cellStyle name="T_Book1_2_DT 1751 Muong Khoa" xfId="1774"/>
    <cellStyle name="T_Book1_2_DT Nam vai" xfId="1775"/>
    <cellStyle name="T_Book1_2_DT Nam vai_bieu ke hoach dau thau" xfId="1776"/>
    <cellStyle name="T_Book1_2_DT Nam vai_bieu ke hoach dau thau truong mam non SKH" xfId="1777"/>
    <cellStyle name="T_Book1_2_DT Nam vai_Book1" xfId="1778"/>
    <cellStyle name="T_Book1_2_DT Nam vai_DTTD chieng chan Tham lai 29-9-2009" xfId="1779"/>
    <cellStyle name="T_Book1_2_DT Nam vai_Ke hoach 2010 (theo doi 11-8-2010)" xfId="1780"/>
    <cellStyle name="T_Book1_2_DT Nam vai_ke hoach dau thau 30-6-2010" xfId="1781"/>
    <cellStyle name="T_Book1_2_DT Nam vai_QD ke hoach dau thau" xfId="1782"/>
    <cellStyle name="T_Book1_2_DT Nam vai_tinh toan hoang ha" xfId="1783"/>
    <cellStyle name="T_Book1_2_DT NHA KHACH -12" xfId="1784"/>
    <cellStyle name="T_Book1_2_DT tieu hoc diem TDC ban Cho 28-02-09" xfId="1785"/>
    <cellStyle name="T_Book1_2_DTTD chieng chan Tham lai 29-9-2009" xfId="1786"/>
    <cellStyle name="T_Book1_2_Du toan nuoc San Thang (GD2)" xfId="1787"/>
    <cellStyle name="T_Book1_2_DuToan92009Luong650" xfId="1788"/>
    <cellStyle name="T_Book1_2_GVL" xfId="1789"/>
    <cellStyle name="T_Book1_2_HD TT1" xfId="1790"/>
    <cellStyle name="T_Book1_2_Ke hoach 2010 ngay 14.4.10" xfId="1791"/>
    <cellStyle name="T_Book1_2_ke hoach dau thau 30-6-2010" xfId="1792"/>
    <cellStyle name="T_Book1_2_KH Von 2012 gui BKH 1" xfId="1793"/>
    <cellStyle name="T_Book1_2_Nha lop hoc 8 P" xfId="1794"/>
    <cellStyle name="T_Book1_2_QD ke hoach dau thau" xfId="1795"/>
    <cellStyle name="T_Book1_2_Ra soat KH von 2011 (Huy-11-11-11)" xfId="1796"/>
    <cellStyle name="T_Book1_2_Sheet2" xfId="1797"/>
    <cellStyle name="T_Book1_2_Tienluong" xfId="1798"/>
    <cellStyle name="T_Book1_2_tinh toan hoang ha" xfId="1799"/>
    <cellStyle name="T_Book1_2_Tong von ĐTPT" xfId="1800"/>
    <cellStyle name="T_Book1_2_TU VAN THUY LOI THAM  PHE" xfId="1801"/>
    <cellStyle name="T_Book1_3" xfId="1802"/>
    <cellStyle name="T_Book1_3_Book1" xfId="1803"/>
    <cellStyle name="T_Book1_3_Book1_Ke hoach 2010 (theo doi 11-8-2010)" xfId="1804"/>
    <cellStyle name="T_Book1_3_DTTD chieng chan Tham lai 29-9-2009" xfId="1805"/>
    <cellStyle name="T_Book1_3_GVL" xfId="1806"/>
    <cellStyle name="T_Book1_3_Ke hoach 2010 (theo doi 11-8-2010)" xfId="1807"/>
    <cellStyle name="T_Book1_3_KH Von 2012 gui BKH 1" xfId="1808"/>
    <cellStyle name="T_Book1_3_KH Von 2012 gui BKH 2" xfId="1809"/>
    <cellStyle name="T_Book1_3_Ra soat KH von 2011 (Huy-11-11-11)" xfId="1810"/>
    <cellStyle name="T_Book1_4" xfId="1811"/>
    <cellStyle name="T_Book1_4_Book1" xfId="1812"/>
    <cellStyle name="T_Book1_4_Ke hoach 2010 (theo doi 11-8-2010)" xfId="1813"/>
    <cellStyle name="T_Book1_5" xfId="1814"/>
    <cellStyle name="T_Book1_5_Ke hoach 2010 (theo doi 11-8-2010)" xfId="1815"/>
    <cellStyle name="T_Book1_Báo cáo 2005 theo Văn phòng của A. Quang" xfId="1816"/>
    <cellStyle name="T_Book1_Bao cao TPCP" xfId="1817"/>
    <cellStyle name="T_Book1_Bieu chi tieu KH 2014 (Huy-04-11)" xfId="1818"/>
    <cellStyle name="T_Book1_bieu ke hoach dau thau" xfId="1819"/>
    <cellStyle name="T_Book1_bieu ke hoach dau thau truong mam non SKH" xfId="1820"/>
    <cellStyle name="T_Book1_Bieu mau danh muc du an thuoc CTMTQG nam 2008" xfId="1821"/>
    <cellStyle name="T_Book1_Bieu tong hop nhu cau ung 2011 da chon loc -Mien nui" xfId="1822"/>
    <cellStyle name="T_Book1_Book1" xfId="1823"/>
    <cellStyle name="T_Book1_Book1_1" xfId="1824"/>
    <cellStyle name="T_Book1_Book1_1_Bao cao TPCP" xfId="1825"/>
    <cellStyle name="T_Book1_Book1_1_Book1" xfId="1826"/>
    <cellStyle name="T_Book1_Book1_1_Book1_1" xfId="1827"/>
    <cellStyle name="T_Book1_Book1_1_Ra soat KH von 2011 (Huy-11-11-11)" xfId="1828"/>
    <cellStyle name="T_Book1_Book1_2" xfId="1829"/>
    <cellStyle name="T_Book1_Book1_2_Ra soat KH von 2011 (Huy-11-11-11)" xfId="1830"/>
    <cellStyle name="T_Book1_Book1_Bieu chi tieu KH 2014 (Huy-04-11)" xfId="1831"/>
    <cellStyle name="T_Book1_Book1_bieu ke hoach dau thau" xfId="1832"/>
    <cellStyle name="T_Book1_Book1_bieu ke hoach dau thau truong mam non SKH" xfId="1833"/>
    <cellStyle name="T_Book1_Book1_bieu tong hop lai kh von 2011 gui phong TH-KTDN" xfId="1834"/>
    <cellStyle name="T_Book1_Book1_Book1" xfId="1835"/>
    <cellStyle name="T_Book1_Book1_Book1_1" xfId="1836"/>
    <cellStyle name="T_Book1_Book1_Book1_Book1" xfId="1837"/>
    <cellStyle name="T_Book1_Book1_Book1_Ke hoach 2010 (theo doi 11-8-2010)" xfId="1838"/>
    <cellStyle name="T_Book1_Book1_Book1_ke hoach dau thau 30-6-2010" xfId="1839"/>
    <cellStyle name="T_Book1_Book1_Book1_Ra soat KH von 2011 (Huy-11-11-11)" xfId="1840"/>
    <cellStyle name="T_Book1_Book1_cong bo gia VLXD thang 4" xfId="1841"/>
    <cellStyle name="T_Book1_Book1_Copy of KH PHAN BO VON ĐỐI ỨNG NAM 2011 (30 TY phuong án gop WB)" xfId="1842"/>
    <cellStyle name="T_Book1_Book1_DTTD chieng chan Tham lai 29-9-2009" xfId="1843"/>
    <cellStyle name="T_Book1_Book1_Du toan nuoc San Thang (GD2)" xfId="1844"/>
    <cellStyle name="T_Book1_Book1_DuToan92009Luong650" xfId="1845"/>
    <cellStyle name="T_Book1_Book1_HD TT1" xfId="1846"/>
    <cellStyle name="T_Book1_Book1_Ke hoach 2010 ngay 14.4.10" xfId="1847"/>
    <cellStyle name="T_Book1_Book1_ke hoach dau thau 30-6-2010" xfId="1848"/>
    <cellStyle name="T_Book1_Book1_KH Von 2012 gui BKH 1" xfId="1849"/>
    <cellStyle name="T_Book1_Book1_Nha lop hoc 8 P" xfId="1850"/>
    <cellStyle name="T_Book1_Book1_QD ke hoach dau thau" xfId="1851"/>
    <cellStyle name="T_Book1_Book1_Ra soat KH von 2011 (Huy-11-11-11)" xfId="1852"/>
    <cellStyle name="T_Book1_Book1_Sheet2" xfId="1853"/>
    <cellStyle name="T_Book1_Book1_tinh toan hoang ha" xfId="1854"/>
    <cellStyle name="T_Book1_Book1_Tong von ĐTPT" xfId="1855"/>
    <cellStyle name="T_Book1_Can ho 2p phai goc 0.5" xfId="1856"/>
    <cellStyle name="T_Book1_Chi tieu KH nam 2009" xfId="1857"/>
    <cellStyle name="T_Book1_cong bo gia VLXD thang 4" xfId="1858"/>
    <cellStyle name="T_Book1_CPK" xfId="1859"/>
    <cellStyle name="T_Book1_CPK_Bieu chi tieu KH 2014 (Huy-04-11)" xfId="1860"/>
    <cellStyle name="T_Book1_CPK_bieu ke hoach dau thau" xfId="1861"/>
    <cellStyle name="T_Book1_CPK_bieu ke hoach dau thau truong mam non SKH" xfId="1862"/>
    <cellStyle name="T_Book1_CPK_bieu tong hop lai kh von 2011 gui phong TH-KTDN" xfId="1863"/>
    <cellStyle name="T_Book1_CPK_Book1" xfId="1864"/>
    <cellStyle name="T_Book1_CPK_Book1_Ke hoach 2010 (theo doi 11-8-2010)" xfId="1865"/>
    <cellStyle name="T_Book1_CPK_Book1_ke hoach dau thau 30-6-2010" xfId="1866"/>
    <cellStyle name="T_Book1_CPK_Copy of KH PHAN BO VON ĐỐI ỨNG NAM 2011 (30 TY phuong án gop WB)" xfId="1867"/>
    <cellStyle name="T_Book1_CPK_DTTD chieng chan Tham lai 29-9-2009" xfId="1868"/>
    <cellStyle name="T_Book1_CPK_Du toan nuoc San Thang (GD2)" xfId="1869"/>
    <cellStyle name="T_Book1_CPK_Ke hoach 2010 (theo doi 11-8-2010)" xfId="1870"/>
    <cellStyle name="T_Book1_CPK_ke hoach dau thau 30-6-2010" xfId="1871"/>
    <cellStyle name="T_Book1_CPK_KH Von 2012 gui BKH 1" xfId="1872"/>
    <cellStyle name="T_Book1_CPK_QD ke hoach dau thau" xfId="1873"/>
    <cellStyle name="T_Book1_CPK_Ra soat KH von 2011 (Huy-11-11-11)" xfId="1874"/>
    <cellStyle name="T_Book1_CPK_tinh toan hoang ha" xfId="1875"/>
    <cellStyle name="T_Book1_CPK_Tong von ĐTPT" xfId="1876"/>
    <cellStyle name="T_Book1_DT 1751 Muong Khoa" xfId="1877"/>
    <cellStyle name="T_Book1_DT Nam vai" xfId="1878"/>
    <cellStyle name="T_Book1_DT Nam vai_bieu ke hoach dau thau" xfId="1879"/>
    <cellStyle name="T_Book1_DT Nam vai_bieu ke hoach dau thau truong mam non SKH" xfId="1880"/>
    <cellStyle name="T_Book1_DT Nam vai_Book1" xfId="1881"/>
    <cellStyle name="T_Book1_DT Nam vai_DTTD chieng chan Tham lai 29-9-2009" xfId="1882"/>
    <cellStyle name="T_Book1_DT Nam vai_Ke hoach 2010 (theo doi 11-8-2010)" xfId="1883"/>
    <cellStyle name="T_Book1_DT Nam vai_ke hoach dau thau 30-6-2010" xfId="1884"/>
    <cellStyle name="T_Book1_DT Nam vai_QD ke hoach dau thau" xfId="1885"/>
    <cellStyle name="T_Book1_DT Nam vai_tinh toan hoang ha" xfId="1886"/>
    <cellStyle name="T_Book1_DT Nha Da nang" xfId="1887"/>
    <cellStyle name="T_Book1_DT NHA KHACH -12" xfId="1888"/>
    <cellStyle name="T_Book1_DT tieu hoc diem TDC ban Cho 28-02-09" xfId="1889"/>
    <cellStyle name="T_Book1_DTTD chieng chan Tham lai 29-9-2009" xfId="1890"/>
    <cellStyle name="T_Book1_Du an khoi cong moi nam 2010" xfId="1891"/>
    <cellStyle name="T_Book1_Du toan" xfId="1892"/>
    <cellStyle name="T_Book1_DU TOAN ban mui" xfId="1893"/>
    <cellStyle name="T_Book1_Du toan nuoc San Thang (GD2)" xfId="1894"/>
    <cellStyle name="T_Book1_DuToan92009Luong650" xfId="1895"/>
    <cellStyle name="T_Book1_dutoanthuyloinamha" xfId="1896"/>
    <cellStyle name="T_Book1_GVL" xfId="1897"/>
    <cellStyle name="T_Book1_Hang Tom goi9 9-07(Cau 12 sua)" xfId="1898"/>
    <cellStyle name="T_Book1_HD TT1" xfId="1899"/>
    <cellStyle name="T_Book1_Ke hoach 2010 ngay 14.4.10" xfId="1900"/>
    <cellStyle name="T_Book1_ke hoach dau thau 30-6-2010" xfId="1901"/>
    <cellStyle name="T_Book1_Ket du ung NS" xfId="1902"/>
    <cellStyle name="T_Book1_Ket qua phan bo von nam 2008" xfId="1903"/>
    <cellStyle name="T_Book1_KH XDCB_2008 lan 2 sua ngay 10-11" xfId="1904"/>
    <cellStyle name="T_Book1_Khoi luong chinh Hang Tom" xfId="1905"/>
    <cellStyle name="T_Book1_Nha lop hoc 8 P" xfId="1906"/>
    <cellStyle name="T_Book1_nha van hoa25-4" xfId="1907"/>
    <cellStyle name="T_Book1_Nhu cau von ung truoc 2011 Tha h Hoa + Nge An gui TW" xfId="1908"/>
    <cellStyle name="T_Book1_QD ke hoach dau thau" xfId="1909"/>
    <cellStyle name="T_Book1_Ra soat KH von 2011 (Huy-11-11-11)" xfId="1910"/>
    <cellStyle name="T_Book1_Sheet2" xfId="1911"/>
    <cellStyle name="T_Book1_TH ung tren 70%-Ra soat phap ly-8-6 (dung de chuyen vao vu TH)" xfId="1912"/>
    <cellStyle name="T_Book1_THAU CAT" xfId="1913"/>
    <cellStyle name="T_Book1_Thiet bi" xfId="1914"/>
    <cellStyle name="T_Book1_Thiet bi_Bieu chi tieu KH 2014 (Huy-04-11)" xfId="1915"/>
    <cellStyle name="T_Book1_Thiet bi_bieu ke hoach dau thau" xfId="1916"/>
    <cellStyle name="T_Book1_Thiet bi_bieu ke hoach dau thau truong mam non SKH" xfId="1917"/>
    <cellStyle name="T_Book1_Thiet bi_bieu tong hop lai kh von 2011 gui phong TH-KTDN" xfId="1918"/>
    <cellStyle name="T_Book1_Thiet bi_Book1" xfId="1919"/>
    <cellStyle name="T_Book1_Thiet bi_Book1_Ke hoach 2010 (theo doi 11-8-2010)" xfId="1920"/>
    <cellStyle name="T_Book1_Thiet bi_Book1_ke hoach dau thau 30-6-2010" xfId="1921"/>
    <cellStyle name="T_Book1_Thiet bi_Copy of KH PHAN BO VON ĐỐI ỨNG NAM 2011 (30 TY phuong án gop WB)" xfId="1922"/>
    <cellStyle name="T_Book1_Thiet bi_DTTD chieng chan Tham lai 29-9-2009" xfId="1923"/>
    <cellStyle name="T_Book1_Thiet bi_Du toan nuoc San Thang (GD2)" xfId="1924"/>
    <cellStyle name="T_Book1_Thiet bi_Ke hoach 2010 (theo doi 11-8-2010)" xfId="1925"/>
    <cellStyle name="T_Book1_Thiet bi_ke hoach dau thau 30-6-2010" xfId="1926"/>
    <cellStyle name="T_Book1_Thiet bi_KH Von 2012 gui BKH 1" xfId="1927"/>
    <cellStyle name="T_Book1_Thiet bi_QD ke hoach dau thau" xfId="1928"/>
    <cellStyle name="T_Book1_Thiet bi_Ra soat KH von 2011 (Huy-11-11-11)" xfId="1929"/>
    <cellStyle name="T_Book1_Thiet bi_tinh toan hoang ha" xfId="1930"/>
    <cellStyle name="T_Book1_Thiet bi_Tong von ĐTPT" xfId="1931"/>
    <cellStyle name="T_Book1_Thuc hien du an 06-10 ngay 18_9" xfId="1932"/>
    <cellStyle name="T_Book1_Tienluong" xfId="1933"/>
    <cellStyle name="T_Book1_tinh toan hoang ha" xfId="1934"/>
    <cellStyle name="T_Book1_Tong hop gia tri" xfId="1935"/>
    <cellStyle name="T_Book1_TT nhu cau dung nuoc" xfId="1936"/>
    <cellStyle name="T_Book1_TT nhu cau dung nuoc_GVL" xfId="1937"/>
    <cellStyle name="T_Book1_TU VAN THUY LOI THAM  PHE" xfId="1938"/>
    <cellStyle name="T_Book1_ung truoc 2011 NSTW Thanh Hoa + Nge An gui Thu 12-5" xfId="1939"/>
    <cellStyle name="T_Book1_VC1" xfId="1940"/>
    <cellStyle name="T_Book1_VC1_GVL" xfId="1941"/>
    <cellStyle name="T_Cac bao cao TB  Milk-Yomilk-co Ke- CK 1-Vinh Thang" xfId="1942"/>
    <cellStyle name="T_CDKT" xfId="1943"/>
    <cellStyle name="T_CDKT_bieu ke hoach dau thau" xfId="1944"/>
    <cellStyle name="T_CDKT_bieu ke hoach dau thau truong mam non SKH" xfId="1945"/>
    <cellStyle name="T_CDKT_bieu tong hop lai kh von 2011 gui phong TH-KTDN" xfId="1946"/>
    <cellStyle name="T_CDKT_Book1" xfId="1947"/>
    <cellStyle name="T_CDKT_Book1_Ke hoach 2010 (theo doi 11-8-2010)" xfId="1948"/>
    <cellStyle name="T_CDKT_Copy of KH PHAN BO VON ĐỐI ỨNG NAM 2011 (30 TY phuong án gop WB)" xfId="1949"/>
    <cellStyle name="T_CDKT_DT tieu hoc diem TDC ban Cho 28-02-09" xfId="1950"/>
    <cellStyle name="T_CDKT_DTTD chieng chan Tham lai 29-9-2009" xfId="1951"/>
    <cellStyle name="T_CDKT_GVL" xfId="1952"/>
    <cellStyle name="T_CDKT_Ke hoach 2010 (theo doi 11-8-2010)" xfId="1953"/>
    <cellStyle name="T_CDKT_ke hoach dau thau 30-6-2010" xfId="1954"/>
    <cellStyle name="T_CDKT_KH Von 2012 gui BKH 1" xfId="1955"/>
    <cellStyle name="T_CDKT_QD ke hoach dau thau" xfId="1956"/>
    <cellStyle name="T_CDKT_Tienluong" xfId="1957"/>
    <cellStyle name="T_CDKT_Tong von ĐTPT" xfId="1958"/>
    <cellStyle name="T_cham diem Milk chu ky2-ANH MINH" xfId="1959"/>
    <cellStyle name="T_cham trung bay ck 1 m.Bac milk co ke 2" xfId="1960"/>
    <cellStyle name="T_cham trung bay yao smart milk ck 2 mien Bac" xfId="1961"/>
    <cellStyle name="T_Chuan bi dau tu nam 2008" xfId="1962"/>
    <cellStyle name="T_cong bo ĐGCM ĐB nam 2008" xfId="1963"/>
    <cellStyle name="T_cong bo ĐGCM ĐB nam 2008_GVL" xfId="1964"/>
    <cellStyle name="T_Copy of Bao cao  XDCB 7 thang nam 2008_So KH&amp;DT SUA" xfId="1965"/>
    <cellStyle name="T_Copy of KH PHAN BO VON ĐỐI ỨNG NAM 2011 (30 TY phuong án gop WB)" xfId="1966"/>
    <cellStyle name="T_Copy of SO THEO DOI SAN LUONG NAM 2007" xfId="1967"/>
    <cellStyle name="T_CPK" xfId="1968"/>
    <cellStyle name="T_CPK_Bieu chi tieu KH 2014 (Huy-04-11)" xfId="1969"/>
    <cellStyle name="T_CPK_bieu ke hoach dau thau" xfId="1970"/>
    <cellStyle name="T_CPK_bieu ke hoach dau thau truong mam non SKH" xfId="1971"/>
    <cellStyle name="T_CPK_bieu tong hop lai kh von 2011 gui phong TH-KTDN" xfId="1972"/>
    <cellStyle name="T_CPK_Book1" xfId="1973"/>
    <cellStyle name="T_CPK_Book1_1" xfId="1974"/>
    <cellStyle name="T_CPK_Book1_DTTD chieng chan Tham lai 29-9-2009" xfId="1975"/>
    <cellStyle name="T_CPK_Book1_Ke hoach 2010 (theo doi 11-8-2010)" xfId="1976"/>
    <cellStyle name="T_CPK_Book1_ke hoach dau thau 30-6-2010" xfId="1977"/>
    <cellStyle name="T_CPK_Copy of KH PHAN BO VON ĐỐI ỨNG NAM 2011 (30 TY phuong án gop WB)" xfId="1978"/>
    <cellStyle name="T_CPK_DTTD chieng chan Tham lai 29-9-2009" xfId="1979"/>
    <cellStyle name="T_CPK_Du toan nuoc San Thang (GD2)" xfId="1980"/>
    <cellStyle name="T_CPK_Ke hoach 2010 (theo doi 11-8-2010)" xfId="1981"/>
    <cellStyle name="T_CPK_ke hoach dau thau 30-6-2010" xfId="1982"/>
    <cellStyle name="T_CPK_KH Von 2012 gui BKH 1" xfId="1983"/>
    <cellStyle name="T_CPK_QD ke hoach dau thau" xfId="1984"/>
    <cellStyle name="T_CPK_Ra soat KH von 2011 (Huy-11-11-11)" xfId="1985"/>
    <cellStyle name="T_CPK_tinh toan hoang ha" xfId="1986"/>
    <cellStyle name="T_CPK_Tong von ĐTPT" xfId="1987"/>
    <cellStyle name="T_CTMTQG 2008" xfId="1988"/>
    <cellStyle name="T_CTMTQG 2008_Bieu mau danh muc du an thuoc CTMTQG nam 2008" xfId="1989"/>
    <cellStyle name="T_CTMTQG 2008_Hi-Tong hop KQ phan bo KH nam 08- LD fong giao 15-11-08" xfId="1990"/>
    <cellStyle name="T_CTMTQG 2008_Ket qua thuc hien nam 2008" xfId="1991"/>
    <cellStyle name="T_CTMTQG 2008_KH XDCB_2008 lan 1" xfId="1992"/>
    <cellStyle name="T_CTMTQG 2008_KH XDCB_2008 lan 1 sua ngay 27-10" xfId="1993"/>
    <cellStyle name="T_CTMTQG 2008_KH XDCB_2008 lan 2 sua ngay 10-11" xfId="1994"/>
    <cellStyle name="T_danh sach chua nop bcao trung bay sua chua  tinh den 1-3-06" xfId="1995"/>
    <cellStyle name="T_Danh sach KH TB MilkYomilk Yao  Smart chu ky 2-Vinh Thang" xfId="1996"/>
    <cellStyle name="T_Danh sach KH trung bay MilkYomilk co ke chu ky 2-Vinh Thang" xfId="1997"/>
    <cellStyle name="T_DON GIA" xfId="1998"/>
    <cellStyle name="T_Don gia chi tiet" xfId="1999"/>
    <cellStyle name="T_DONGIA" xfId="2000"/>
    <cellStyle name="T_DSACH MILK YO MILK CK 2 M.BAC" xfId="2001"/>
    <cellStyle name="T_DSKH Tbay Milk , Yomilk CK 2 Vu Thi Hanh" xfId="2002"/>
    <cellStyle name="T_DT Nha Da nang" xfId="2003"/>
    <cellStyle name="T_DT NHA KHACH -12" xfId="2004"/>
    <cellStyle name="T_DT Thanh 2008.xls" xfId="2005"/>
    <cellStyle name="T_DT Thanh 2008.xls_GVL" xfId="2006"/>
    <cellStyle name="T_DT tieu hoc diem TDC ban Cho 28-02-09" xfId="2007"/>
    <cellStyle name="T_DT van ho" xfId="2008"/>
    <cellStyle name="T_DT van ho_GVL" xfId="2009"/>
    <cellStyle name="T_dtTL598G1." xfId="2010"/>
    <cellStyle name="T_dtTL598G1._bieu ke hoach dau thau" xfId="2011"/>
    <cellStyle name="T_dtTL598G1._bieu ke hoach dau thau truong mam non SKH" xfId="2012"/>
    <cellStyle name="T_dtTL598G1._bieu tong hop lai kh von 2011 gui phong TH-KTDN" xfId="2013"/>
    <cellStyle name="T_dtTL598G1._Book1" xfId="2014"/>
    <cellStyle name="T_dtTL598G1._Book1_Ke hoach 2010 (theo doi 11-8-2010)" xfId="2015"/>
    <cellStyle name="T_dtTL598G1._Copy of KH PHAN BO VON ĐỐI ỨNG NAM 2011 (30 TY phuong án gop WB)" xfId="2016"/>
    <cellStyle name="T_dtTL598G1._DT tieu hoc diem TDC ban Cho 28-02-09" xfId="2017"/>
    <cellStyle name="T_dtTL598G1._DTTD chieng chan Tham lai 29-9-2009" xfId="2018"/>
    <cellStyle name="T_dtTL598G1._GVL" xfId="2019"/>
    <cellStyle name="T_dtTL598G1._Ke hoach 2010 (theo doi 11-8-2010)" xfId="2020"/>
    <cellStyle name="T_dtTL598G1._ke hoach dau thau 30-6-2010" xfId="2021"/>
    <cellStyle name="T_dtTL598G1._KH Von 2012 gui BKH 1" xfId="2022"/>
    <cellStyle name="T_dtTL598G1._QD ke hoach dau thau" xfId="2023"/>
    <cellStyle name="T_dtTL598G1._Tienluong" xfId="2024"/>
    <cellStyle name="T_dtTL598G1._tinh toan hoang ha" xfId="2025"/>
    <cellStyle name="T_dtTL598G1._Tong von ĐTPT" xfId="2026"/>
    <cellStyle name="T_Du an khoi cong moi nam 2010" xfId="2027"/>
    <cellStyle name="T_DU AN TKQH VA CHUAN BI DAU TU NAM 2007 sua ngay 9-11" xfId="2028"/>
    <cellStyle name="T_DU AN TKQH VA CHUAN BI DAU TU NAM 2007 sua ngay 9-11_Bieu mau danh muc du an thuoc CTMTQG nam 2008" xfId="2029"/>
    <cellStyle name="T_DU AN TKQH VA CHUAN BI DAU TU NAM 2007 sua ngay 9-11_Du an khoi cong moi nam 2010" xfId="2030"/>
    <cellStyle name="T_DU AN TKQH VA CHUAN BI DAU TU NAM 2007 sua ngay 9-11_Ket qua phan bo von nam 2008" xfId="2031"/>
    <cellStyle name="T_DU AN TKQH VA CHUAN BI DAU TU NAM 2007 sua ngay 9-11_KH XDCB_2008 lan 2 sua ngay 10-11" xfId="2032"/>
    <cellStyle name="T_Du toan" xfId="2033"/>
    <cellStyle name="T_du toan dieu chinh  20-8-2006" xfId="2034"/>
    <cellStyle name="T_du toan kho bac - Than Uyen" xfId="2035"/>
    <cellStyle name="T_du toan kho bac - Than Uyen_Bieu chi tieu KH 2014 (Huy-04-11)" xfId="2036"/>
    <cellStyle name="T_du toan kho bac - Than Uyen_bieu ke hoach dau thau" xfId="2037"/>
    <cellStyle name="T_du toan kho bac - Than Uyen_bieu ke hoach dau thau truong mam non SKH" xfId="2038"/>
    <cellStyle name="T_du toan kho bac - Than Uyen_bieu tong hop lai kh von 2011 gui phong TH-KTDN" xfId="2039"/>
    <cellStyle name="T_du toan kho bac - Than Uyen_Book1" xfId="2040"/>
    <cellStyle name="T_du toan kho bac - Than Uyen_Book1_Ke hoach 2010 (theo doi 11-8-2010)" xfId="2041"/>
    <cellStyle name="T_du toan kho bac - Than Uyen_Book1_ke hoach dau thau 30-6-2010" xfId="2042"/>
    <cellStyle name="T_du toan kho bac - Than Uyen_Copy of KH PHAN BO VON ĐỐI ỨNG NAM 2011 (30 TY phuong án gop WB)" xfId="2043"/>
    <cellStyle name="T_du toan kho bac - Than Uyen_DTTD chieng chan Tham lai 29-9-2009" xfId="2044"/>
    <cellStyle name="T_du toan kho bac - Than Uyen_Du toan nuoc San Thang (GD2)" xfId="2045"/>
    <cellStyle name="T_du toan kho bac - Than Uyen_Ke hoach 2010 (theo doi 11-8-2010)" xfId="2046"/>
    <cellStyle name="T_du toan kho bac - Than Uyen_ke hoach dau thau 30-6-2010" xfId="2047"/>
    <cellStyle name="T_du toan kho bac - Than Uyen_KH Von 2012 gui BKH 1" xfId="2048"/>
    <cellStyle name="T_du toan kho bac - Than Uyen_QD ke hoach dau thau" xfId="2049"/>
    <cellStyle name="T_du toan kho bac - Than Uyen_Ra soat KH von 2011 (Huy-11-11-11)" xfId="2050"/>
    <cellStyle name="T_du toan kho bac - Than Uyen_tinh toan hoang ha" xfId="2051"/>
    <cellStyle name="T_du toan kho bac - Than Uyen_Tong von ĐTPT" xfId="2052"/>
    <cellStyle name="T_Du toan nuoc San Thang (GD2)" xfId="2053"/>
    <cellStyle name="T_Du toan tham dinh (NSH Ban Moi)" xfId="2054"/>
    <cellStyle name="T_Du toan tham dinh (NSH Ban Moi)_GVL" xfId="2055"/>
    <cellStyle name="T_DuToan92009Luong650" xfId="2056"/>
    <cellStyle name="T_dutoanthuyloinamha" xfId="2057"/>
    <cellStyle name="T_form ton kho CK 2 tuan 8" xfId="2058"/>
    <cellStyle name="T_GVL" xfId="2059"/>
    <cellStyle name="T_HD TT1" xfId="2060"/>
    <cellStyle name="T_Ho van xa khi" xfId="2061"/>
    <cellStyle name="T_Ho van xa khi_bieu ke hoach dau thau" xfId="2062"/>
    <cellStyle name="T_Ho van xa khi_bieu ke hoach dau thau truong mam non SKH" xfId="2063"/>
    <cellStyle name="T_Ho van xa khi_Book1" xfId="2064"/>
    <cellStyle name="T_Ho van xa khi_DTTD chieng chan Tham lai 29-9-2009" xfId="2065"/>
    <cellStyle name="T_Ho van xa khi_Ke hoach 2010 (theo doi 11-8-2010)" xfId="2066"/>
    <cellStyle name="T_Ho van xa khi_ke hoach dau thau 30-6-2010" xfId="2067"/>
    <cellStyle name="T_Ho van xa khi_QD ke hoach dau thau" xfId="2068"/>
    <cellStyle name="T_Ho van xa khi_tinh toan hoang ha" xfId="2069"/>
    <cellStyle name="T_HoSo_THCS_T91.xlsDTNT" xfId="2070"/>
    <cellStyle name="T_Ke hoach KTXH  nam 2009_PKT thang 11 nam 2008" xfId="2071"/>
    <cellStyle name="T_Ket qua dau thau" xfId="2072"/>
    <cellStyle name="T_Ket qua phan bo von nam 2008" xfId="2073"/>
    <cellStyle name="T_KH Von 2012 gui BKH 2" xfId="2074"/>
    <cellStyle name="T_KH XDCB_2008 lan 2 sua ngay 10-11" xfId="2075"/>
    <cellStyle name="T_Khao satD1" xfId="2076"/>
    <cellStyle name="T_Khao satD1_bieu ke hoach dau thau" xfId="2077"/>
    <cellStyle name="T_Khao satD1_bieu ke hoach dau thau truong mam non SKH" xfId="2078"/>
    <cellStyle name="T_Khao satD1_bieu tong hop lai kh von 2011 gui phong TH-KTDN" xfId="2079"/>
    <cellStyle name="T_Khao satD1_Book1" xfId="2080"/>
    <cellStyle name="T_Khao satD1_Book1_Ke hoach 2010 (theo doi 11-8-2010)" xfId="2081"/>
    <cellStyle name="T_Khao satD1_Copy of KH PHAN BO VON ĐỐI ỨNG NAM 2011 (30 TY phuong án gop WB)" xfId="2082"/>
    <cellStyle name="T_Khao satD1_DT tieu hoc diem TDC ban Cho 28-02-09" xfId="2083"/>
    <cellStyle name="T_Khao satD1_DTTD chieng chan Tham lai 29-9-2009" xfId="2084"/>
    <cellStyle name="T_Khao satD1_GVL" xfId="2085"/>
    <cellStyle name="T_Khao satD1_Ke hoach 2010 (theo doi 11-8-2010)" xfId="2086"/>
    <cellStyle name="T_Khao satD1_ke hoach dau thau 30-6-2010" xfId="2087"/>
    <cellStyle name="T_Khao satD1_KH Von 2012 gui BKH 1" xfId="2088"/>
    <cellStyle name="T_Khao satD1_QD ke hoach dau thau" xfId="2089"/>
    <cellStyle name="T_Khao satD1_Tienluong" xfId="2090"/>
    <cellStyle name="T_Khao satD1_tinh toan hoang ha" xfId="2091"/>
    <cellStyle name="T_Khao satD1_Tong von ĐTPT" xfId="2092"/>
    <cellStyle name="T_Khoi luong §­êng èng" xfId="2093"/>
    <cellStyle name="T_Khoi luong §­êng èng_bieu ke hoach dau thau" xfId="2094"/>
    <cellStyle name="T_Khoi luong §­êng èng_bieu ke hoach dau thau truong mam non SKH" xfId="2095"/>
    <cellStyle name="T_Khoi luong §­êng èng_Book1" xfId="2096"/>
    <cellStyle name="T_Khoi luong §­êng èng_DTTD chieng chan Tham lai 29-9-2009" xfId="2097"/>
    <cellStyle name="T_Khoi luong §­êng èng_Ke hoach 2010 (theo doi 11-8-2010)" xfId="2098"/>
    <cellStyle name="T_Khoi luong §­êng èng_ke hoach dau thau 30-6-2010" xfId="2099"/>
    <cellStyle name="T_Khoi luong §­êng èng_QD ke hoach dau thau" xfId="2100"/>
    <cellStyle name="T_Khoi luong §­êng èng_tinh toan hoang ha" xfId="2101"/>
    <cellStyle name="T_KL san nen Phieng Ot" xfId="2102"/>
    <cellStyle name="T_Kldao dap" xfId="2103"/>
    <cellStyle name="T_Kldao dap_Bao cao TPCP" xfId="2104"/>
    <cellStyle name="T_Kldao dap_Book1" xfId="2105"/>
    <cellStyle name="T_Kldao dap_Book1_Bao cao TPCP" xfId="2106"/>
    <cellStyle name="T_Kldao dap_GVL" xfId="2107"/>
    <cellStyle name="T_Kldao dap_Ke hoach 2010 (theo doi 11-8-2010)" xfId="2108"/>
    <cellStyle name="T_KTOANKSAT" xfId="2109"/>
    <cellStyle name="T_MACRO DIR-PTVT-07" xfId="2110"/>
    <cellStyle name="T_MACRO DIR-PTVT-07_GVL" xfId="2111"/>
    <cellStyle name="T_MACRO DIR-PTVT-07_Ke hoach 2010 (theo doi 11-8-2010)" xfId="2112"/>
    <cellStyle name="T_Me_Tri_6_07" xfId="2113"/>
    <cellStyle name="T_N2 thay dat (N1-1)" xfId="2114"/>
    <cellStyle name="T_Nha lop hoc 8 P" xfId="2115"/>
    <cellStyle name="T_NPP Khanh Vinh Thai Nguyen - BC KTTB_CTrinh_TB__20_loc__Milk_Yomilk_CK1" xfId="2116"/>
    <cellStyle name="T_Phan tich vat tu" xfId="2117"/>
    <cellStyle name="T_Phuong an can doi nam 2008" xfId="2118"/>
    <cellStyle name="T_QT di chuyen ca phe" xfId="2119"/>
    <cellStyle name="T_QT di chuyen ca phe_Ra soat KH von 2011 (Huy-11-11-11)" xfId="2120"/>
    <cellStyle name="T_Ra soat KH von 2011 (Huy-11-11-11)" xfId="2121"/>
    <cellStyle name="T_San Nen TDC P.Ot.suaxls" xfId="2122"/>
    <cellStyle name="T_Seagame(BTL)" xfId="2123"/>
    <cellStyle name="T_Sheet1" xfId="2124"/>
    <cellStyle name="T_Sheet1_1" xfId="2125"/>
    <cellStyle name="T_Sheet1_StartUp" xfId="2126"/>
    <cellStyle name="T_Sheet2" xfId="2127"/>
    <cellStyle name="T_Sheet2_bieu tong hop lai kh von 2011 gui phong TH-KTDN" xfId="2128"/>
    <cellStyle name="T_Sheet2_Copy of KH PHAN BO VON ĐỐI ỨNG NAM 2011 (30 TY phuong án gop WB)" xfId="2129"/>
    <cellStyle name="T_Sheet2_GVL" xfId="2130"/>
    <cellStyle name="T_Sheet2_KH Von 2012 gui BKH 1" xfId="2131"/>
    <cellStyle name="T_Sheet2_Tong von ĐTPT" xfId="2132"/>
    <cellStyle name="T_Sin Chai" xfId="2133"/>
    <cellStyle name="T_Sin Chai_GVL" xfId="2134"/>
    <cellStyle name="T_Sin Chai_Ke hoach 2010 (theo doi 11-8-2010)" xfId="2135"/>
    <cellStyle name="T_So GTVT" xfId="2136"/>
    <cellStyle name="T_StartUp" xfId="2137"/>
    <cellStyle name="T_sua chua cham trung bay  mien Bac" xfId="2138"/>
    <cellStyle name="T_TDT + duong(8-5-07)" xfId="2139"/>
    <cellStyle name="T_tham_tra_du_toan" xfId="2140"/>
    <cellStyle name="T_Thang 11" xfId="2141"/>
    <cellStyle name="T_THAU CAT" xfId="2142"/>
    <cellStyle name="T_Theo doi CT 135 giai doan 2" xfId="2143"/>
    <cellStyle name="T_Thiet bi" xfId="2144"/>
    <cellStyle name="T_Thiet bi_Bieu chi tieu KH 2014 (Huy-04-11)" xfId="2145"/>
    <cellStyle name="T_Thiet bi_bieu ke hoach dau thau" xfId="2146"/>
    <cellStyle name="T_Thiet bi_bieu ke hoach dau thau truong mam non SKH" xfId="2147"/>
    <cellStyle name="T_Thiet bi_bieu tong hop lai kh von 2011 gui phong TH-KTDN" xfId="2148"/>
    <cellStyle name="T_Thiet bi_Book1" xfId="2149"/>
    <cellStyle name="T_Thiet bi_Book1_1" xfId="2150"/>
    <cellStyle name="T_Thiet bi_Book1_DTTD chieng chan Tham lai 29-9-2009" xfId="2151"/>
    <cellStyle name="T_Thiet bi_Book1_Ke hoach 2010 (theo doi 11-8-2010)" xfId="2152"/>
    <cellStyle name="T_Thiet bi_Book1_ke hoach dau thau 30-6-2010" xfId="2153"/>
    <cellStyle name="T_Thiet bi_Copy of KH PHAN BO VON ĐỐI ỨNG NAM 2011 (30 TY phuong án gop WB)" xfId="2154"/>
    <cellStyle name="T_Thiet bi_DTTD chieng chan Tham lai 29-9-2009" xfId="2155"/>
    <cellStyle name="T_Thiet bi_Du toan nuoc San Thang (GD2)" xfId="2156"/>
    <cellStyle name="T_Thiet bi_Ke hoach 2010 (theo doi 11-8-2010)" xfId="2157"/>
    <cellStyle name="T_Thiet bi_ke hoach dau thau 30-6-2010" xfId="2158"/>
    <cellStyle name="T_Thiet bi_KH Von 2012 gui BKH 1" xfId="2159"/>
    <cellStyle name="T_Thiet bi_QD ke hoach dau thau" xfId="2160"/>
    <cellStyle name="T_Thiet bi_Ra soat KH von 2011 (Huy-11-11-11)" xfId="2161"/>
    <cellStyle name="T_Thiet bi_tinh toan hoang ha" xfId="2162"/>
    <cellStyle name="T_Thiet bi_Tong von ĐTPT" xfId="2163"/>
    <cellStyle name="T_tien2004" xfId="2164"/>
    <cellStyle name="T_tien2004_bieu ke hoach dau thau" xfId="2165"/>
    <cellStyle name="T_tien2004_bieu ke hoach dau thau truong mam non SKH" xfId="2166"/>
    <cellStyle name="T_tien2004_bieu tong hop lai kh von 2011 gui phong TH-KTDN" xfId="2167"/>
    <cellStyle name="T_tien2004_Book1" xfId="2168"/>
    <cellStyle name="T_tien2004_Book1_Ke hoach 2010 (theo doi 11-8-2010)" xfId="2169"/>
    <cellStyle name="T_tien2004_Copy of KH PHAN BO VON ĐỐI ỨNG NAM 2011 (30 TY phuong án gop WB)" xfId="2170"/>
    <cellStyle name="T_tien2004_DT tieu hoc diem TDC ban Cho 28-02-09" xfId="2171"/>
    <cellStyle name="T_tien2004_DTTD chieng chan Tham lai 29-9-2009" xfId="2172"/>
    <cellStyle name="T_tien2004_GVL" xfId="2173"/>
    <cellStyle name="T_tien2004_Ke hoach 2010 (theo doi 11-8-2010)" xfId="2174"/>
    <cellStyle name="T_tien2004_ke hoach dau thau 30-6-2010" xfId="2175"/>
    <cellStyle name="T_tien2004_KH Von 2012 gui BKH 1" xfId="2176"/>
    <cellStyle name="T_tien2004_QD ke hoach dau thau" xfId="2177"/>
    <cellStyle name="T_tien2004_Tienluong" xfId="2178"/>
    <cellStyle name="T_tien2004_tinh toan hoang ha" xfId="2179"/>
    <cellStyle name="T_tien2004_Tong von ĐTPT" xfId="2180"/>
    <cellStyle name="T_Tienluong" xfId="2181"/>
    <cellStyle name="T_tinh toan hoang ha" xfId="2182"/>
    <cellStyle name="T_TINH TOAN THUY LUC" xfId="2183"/>
    <cellStyle name="T_TINH TOAN THUY LUC_GVL" xfId="2184"/>
    <cellStyle name="T_TINH TOAN THUY LUC_Ke hoach 2010 (theo doi 11-8-2010)" xfId="2185"/>
    <cellStyle name="T_Tong DT_Then Thau26-09" xfId="2186"/>
    <cellStyle name="T_Tong hop gia tri" xfId="2187"/>
    <cellStyle name="T_Tong von ĐTPT" xfId="2188"/>
    <cellStyle name="T_TT THUY LUC HUOI DAO DANG" xfId="2189"/>
    <cellStyle name="T_TT THUY LUC HUOI DAO DANG_GVL" xfId="2190"/>
    <cellStyle name="T_TT THUY LUC HUOI DAO DANG_Ke hoach 2010 (theo doi 11-8-2010)" xfId="2191"/>
    <cellStyle name="T_TT.Nam Tam" xfId="2192"/>
    <cellStyle name="T_ÿÿÿÿÿ" xfId="2193"/>
    <cellStyle name="TD1" xfId="2194"/>
    <cellStyle name="tde" xfId="2195"/>
    <cellStyle name="Text Indent A" xfId="2196"/>
    <cellStyle name="Text Indent B" xfId="2197"/>
    <cellStyle name="Text Indent C" xfId="2198"/>
    <cellStyle name="th" xfId="2199"/>
    <cellStyle name="þ_x001d_" xfId="2200"/>
    <cellStyle name="þ_Bieu chi tieu KH 2014 (Huy-04-11)" xfId="2201"/>
    <cellStyle name="th_Copy of BIEU BC 5 NAMcn (3-3)guikh-QLCN" xfId="2202"/>
    <cellStyle name="than" xfId="2203"/>
    <cellStyle name="Thanh" xfId="2204"/>
    <cellStyle name="þ_x001d_ð" xfId="2205"/>
    <cellStyle name="þ_x001d_ð¤_x000c_¯" xfId="2206"/>
    <cellStyle name="þ_x001d_ð¤_x000c_¯þ_x0014__x000d_" xfId="2207"/>
    <cellStyle name="þ_x001d_ð¤_x000c_¯þ_x0014__x000d_¨þU" xfId="2208"/>
    <cellStyle name="þ_x001d_ð¤_x000c_¯þ_x0014__x000d_¨þU_x0001_" xfId="2209"/>
    <cellStyle name="þ_x001d_ð¤_x000c_¯þ_x0014__x000d_¨þU_x0001_À_x0004_" xfId="2210"/>
    <cellStyle name="þ_x001d_ð¤_x000c_¯þ_x0014__x000d_¨þU_x0001_À_x0004_ _x0015__x000f_" xfId="2211"/>
    <cellStyle name="þ_x001d_ð¤_x000c_¯þ_x0014__x000d_¨þU_x0001_À_x0004_ _x0015__x000f__x0001__x0001_" xfId="2212"/>
    <cellStyle name="þ_x001d_ð¤_x000c_¯þ_x0014__x000d_¨þU_x0001_À_x0004_ _x0015__x000f__x0001__x0001_?_x0002_ÿÿÿÿÿÿÿÿÿÿÿÿÿÿÿ¯?(_x0002__x001d__x0017_ ???º%ÿÿÿÿ????_x0006__x0016_??????????????Í!Ë??????????           ?????           ?????????_x000d__x000d_U_x000d_H\D2_x000d_D2\DEMO.MSC_x000d_S;C:\DOS;C:\HANH\D3;C:\HANH\D2;C:\NC_x000d_????????????????????????????????????????????????????????????" xfId="2213"/>
    <cellStyle name="þ_x001d_ð¤_x000c_¯þ_x0014__x000d_¨þU_x0001_À_x0004_ _x0015__x000f__x0001__x0001__Book1" xfId="2214"/>
    <cellStyle name="þ_x001d_ð·" xfId="2215"/>
    <cellStyle name="þ_x001d_ð·_x000c_æþ'_x000d_ßþU_x0001_Ø_x0005_ü_x0014__x0007_" xfId="2216"/>
    <cellStyle name="þ_x001d_ð·_x000c_æþ'_x000d_ßþU_x0001_Ø_x0005_ü_x0014__x0007__x0001_" xfId="2217"/>
    <cellStyle name="þ_x001d_ð·_x000c_æþ'_x000d_ßþU_x0001_Ø_x0005_ü_x0014__x0007__x0001__x0001_" xfId="2218"/>
    <cellStyle name="þ_x001d_ð·_x000c_æþ'_x000d_ßþU_x0001_Ø_x0005_ü_x0014__x0007__x0001__x0001_?_x0002_ÿÿÿÿÿÿÿÿÿÿÿÿÿÿÿ¯?(_x0002__x001e__x0016_ ???¼$ÿÿÿÿ????_x0006__x0016_??????????????Í!Ë??????????           ?????           ?????????_x000d_C:\WINDOWS\_x000d_V_x000d_S\TEMP_x000d_NC;C:\NU;C:\VIRUS;_x000d_?????????????????????????????????????????????????????????????????????????????" xfId="221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220"/>
    <cellStyle name="þ_x001d_ð·_x000c_æþ'_x000d_ßþU_x0001_Ø_x0005_ü_x0014__x0007__x0001__x0001__Bieu cn nhiệm kỳ sưa lai năm 2010,2011" xfId="2221"/>
    <cellStyle name="þ_x001d_ðÇ%Uý—&amp;Hý9_x0008_Ÿ_x0009_s_x000a__x0007_" xfId="2222"/>
    <cellStyle name="þ_x001d_ðÇ%Uý—&amp;Hý9_x0008_Ÿ_x0009_s_x000a__x0007__x0001_" xfId="2223"/>
    <cellStyle name="þ_x001d_ðÇ%Uý—&amp;Hý9_x0008_Ÿ_x0009_s_x000a__x0007__x0001__x0001_" xfId="2224"/>
    <cellStyle name="þ_x001d_ðÇ%Uý—&amp;Hý9_x0008_Ÿ_x0009_s_x000a__x0007__x0001__x0001_?_x0002_ÿÿÿÿÿÿÿÿÿÿÿÿÿÿÿ_x0001_(_x0002_—_x000d_€???Î_x001f_ÿÿÿÿ????_x0007_???????????????Í!Ë??????????           ?????           ?????????_x000d_C:\WINDOWS\country.sys_x000d_??????????????????????????????????????????????????????????????????????????????????????????????" xfId="2225"/>
    <cellStyle name="þ_x001d_ðÇ%Uý—&amp;Hý9_x0008_Ÿ_x0009_s_x000a__x0007__x0001__x0001__GVL" xfId="2226"/>
    <cellStyle name="þ_x001d_ðK_x000c_Fý_x001b__x000d_9ýU_x0001_Ð_x0008_¦)_x0007__x0001__x0001_" xfId="2227"/>
    <cellStyle name="thuong-10" xfId="2228"/>
    <cellStyle name="thuong-11" xfId="2229"/>
    <cellStyle name="Thuyet minh" xfId="2230"/>
    <cellStyle name="thvt" xfId="2231"/>
    <cellStyle name="Tiªu ®Ì" xfId="2232"/>
    <cellStyle name="Tien1" xfId="2233"/>
    <cellStyle name="Tieu_de_2" xfId="2234"/>
    <cellStyle name="Times New Roman" xfId="2235"/>
    <cellStyle name="TiÓu môc" xfId="2236"/>
    <cellStyle name="tit1" xfId="2237"/>
    <cellStyle name="tit2" xfId="2238"/>
    <cellStyle name="tit3" xfId="2239"/>
    <cellStyle name="tit4" xfId="2240"/>
    <cellStyle name="Title" xfId="2241" builtinId="15" customBuiltin="1"/>
    <cellStyle name="TNN" xfId="2242"/>
    <cellStyle name="Tong so" xfId="2243"/>
    <cellStyle name="tong so 1" xfId="2244"/>
    <cellStyle name="Tongcong" xfId="2245"/>
    <cellStyle name="Total" xfId="2246" builtinId="25" customBuiltin="1"/>
    <cellStyle name="trang" xfId="2247"/>
    <cellStyle name="ts" xfId="2248"/>
    <cellStyle name="tt1" xfId="2249"/>
    <cellStyle name="Tusental (0)_pldt" xfId="2250"/>
    <cellStyle name="Tusental_pldt" xfId="2251"/>
    <cellStyle name="UNIDAGSCode" xfId="2252"/>
    <cellStyle name="UNIDAGSCode2" xfId="2253"/>
    <cellStyle name="UNIDAGSCurrency" xfId="2254"/>
    <cellStyle name="UNIDAGSDate" xfId="2255"/>
    <cellStyle name="UNIDAGSPercent" xfId="2256"/>
    <cellStyle name="UNIDAGSPercent2" xfId="2257"/>
    <cellStyle name="ux_3_¼­¿ï-¾È»ê" xfId="2258"/>
    <cellStyle name="Valuta (0)_pldt" xfId="2259"/>
    <cellStyle name="Valuta_pldt" xfId="2260"/>
    <cellStyle name="VANG1" xfId="2261"/>
    <cellStyle name="viet" xfId="2262"/>
    <cellStyle name="viet2" xfId="2263"/>
    <cellStyle name="VN new romanNormal" xfId="2264"/>
    <cellStyle name="Vn Time 13" xfId="2265"/>
    <cellStyle name="Vn Time 14" xfId="2266"/>
    <cellStyle name="VN time new roman" xfId="2267"/>
    <cellStyle name="vn_time" xfId="2268"/>
    <cellStyle name="vnbo" xfId="2269"/>
    <cellStyle name="vnhead1" xfId="2270"/>
    <cellStyle name="vnhead2" xfId="2271"/>
    <cellStyle name="vnhead3" xfId="2272"/>
    <cellStyle name="vnhead4" xfId="2273"/>
    <cellStyle name="vntxt1" xfId="2274"/>
    <cellStyle name="vntxt2" xfId="2275"/>
    <cellStyle name="W?hrung [0]_35ERI8T2gbIEMixb4v26icuOo" xfId="2276"/>
    <cellStyle name="W?hrung_35ERI8T2gbIEMixb4v26icuOo" xfId="2277"/>
    <cellStyle name="Währung [0]_68574_Materialbedarfsliste" xfId="2279"/>
    <cellStyle name="Währung_68574_Materialbedarfsliste" xfId="2280"/>
    <cellStyle name="Walutowy [0]_Invoices2001Slovakia" xfId="2281"/>
    <cellStyle name="Walutowy_Invoices2001Slovakia" xfId="2282"/>
    <cellStyle name="Warning Text" xfId="2283" builtinId="11" customBuiltin="1"/>
    <cellStyle name="wrap" xfId="2284"/>
    <cellStyle name="Wไhrung [0]_35ERI8T2gbIEMixb4v26icuOo" xfId="2285"/>
    <cellStyle name="Wไhrung_35ERI8T2gbIEMixb4v26icuOo" xfId="2286"/>
    <cellStyle name="xan1" xfId="2287"/>
    <cellStyle name="xuan" xfId="2288"/>
    <cellStyle name="y" xfId="2289"/>
    <cellStyle name="Ý kh¸c_B¶ng 1 (2)" xfId="2290"/>
    <cellStyle name="Zeilenebene_1_主营业务利润明细表" xfId="2291"/>
    <cellStyle name="センター" xfId="2295"/>
    <cellStyle name="เครื่องหมายสกุลเงิน [0]_FTC_OFFER" xfId="2292"/>
    <cellStyle name="เครื่องหมายสกุลเงิน_FTC_OFFER" xfId="2293"/>
    <cellStyle name="ปกติ_FTC_OFFER" xfId="2294"/>
    <cellStyle name=" [0.00]_ Att. 1- Cover" xfId="2352"/>
    <cellStyle name="_ Att. 1- Cover" xfId="2353"/>
    <cellStyle name="?_ Att. 1- Cover" xfId="2354"/>
    <cellStyle name="똿뗦먛귟 [0.00]_PRODUCT DETAIL Q1" xfId="2296"/>
    <cellStyle name="똿뗦먛귟_PRODUCT DETAIL Q1" xfId="2297"/>
    <cellStyle name="믅됞 [0.00]_PRODUCT DETAIL Q1" xfId="2298"/>
    <cellStyle name="믅됞_PRODUCT DETAIL Q1" xfId="2299"/>
    <cellStyle name="백분율_††††† " xfId="2300"/>
    <cellStyle name="뷭?_BOOKSHIP" xfId="2301"/>
    <cellStyle name="쉼표 [0]_2001 Target monthly" xfId="2302"/>
    <cellStyle name="안건회계법인" xfId="2303"/>
    <cellStyle name="콤마 [ - 유형1" xfId="2311"/>
    <cellStyle name="콤마 [ - 유형2" xfId="2312"/>
    <cellStyle name="콤마 [ - 유형3" xfId="2313"/>
    <cellStyle name="콤마 [ - 유형4" xfId="2314"/>
    <cellStyle name="콤마 [ - 유형5" xfId="2315"/>
    <cellStyle name="콤마 [ - 유형6" xfId="2316"/>
    <cellStyle name="콤마 [ - 유형7" xfId="2317"/>
    <cellStyle name="콤마 [ - 유형8" xfId="2318"/>
    <cellStyle name="콤마 [0]_ 비목별 월별기술 " xfId="2319"/>
    <cellStyle name="콤마_ 비목별 월별기술 " xfId="2320"/>
    <cellStyle name="통화 [0]_††††† " xfId="2321"/>
    <cellStyle name="통화_††††† " xfId="2322"/>
    <cellStyle name="표준_ 97년 경영분석(안)" xfId="2323"/>
    <cellStyle name="표줠_Sheet1_1_총괄표 (수출입) (2)" xfId="2324"/>
    <cellStyle name="一般_00Q3902REV.1" xfId="2304"/>
    <cellStyle name="千位[0]_pldt" xfId="2305"/>
    <cellStyle name="千位_pldt" xfId="2306"/>
    <cellStyle name="千位分隔_PLDT" xfId="2307"/>
    <cellStyle name="千分位[0]_00Q3902REV.1" xfId="2308"/>
    <cellStyle name="千分位_00Q3902REV.1" xfId="2309"/>
    <cellStyle name="后继超级链接_销售公司-2002年报表体系（12.21）" xfId="2310"/>
    <cellStyle name="已瀏覽過的超連結" xfId="2325"/>
    <cellStyle name="常?_Sales Forecast - TCLVN" xfId="2326"/>
    <cellStyle name="常规_4403-200312" xfId="2327"/>
    <cellStyle name="桁区切り [0.00]_††††† " xfId="2328"/>
    <cellStyle name="桁区切り_††††† " xfId="2329"/>
    <cellStyle name="標準_(A1)BOQ " xfId="2330"/>
    <cellStyle name="貨幣 [0]_00Q3902REV.1" xfId="2331"/>
    <cellStyle name="貨幣[0]_BRE" xfId="2332"/>
    <cellStyle name="貨幣_00Q3902REV.1" xfId="2333"/>
    <cellStyle name="超级链接_销售公司-2002年报表体系（12.21）" xfId="2334"/>
    <cellStyle name="超連結" xfId="2335"/>
    <cellStyle name="超連結_x000f_" xfId="2336"/>
    <cellStyle name="超連結_x000d_" xfId="2337"/>
    <cellStyle name="超連結??汸" xfId="2338"/>
    <cellStyle name="超連結?w?" xfId="2339"/>
    <cellStyle name="超連結?潒?" xfId="2340"/>
    <cellStyle name="超連結♇⹡汸" xfId="2341"/>
    <cellStyle name="超連結⁷潒慭" xfId="2342"/>
    <cellStyle name="超連結敎w慭" xfId="2343"/>
    <cellStyle name="通貨 [0.00]_††††† " xfId="2344"/>
    <cellStyle name="通貨_††††† " xfId="2345"/>
    <cellStyle name="隨後的超連結" xfId="2346"/>
    <cellStyle name="隨後的超連結n_x0003_" xfId="2347"/>
    <cellStyle name="隨後的超連結n汸s?呃L" xfId="2348"/>
    <cellStyle name="隨後的超連結n汸s䱘呃L" xfId="2349"/>
    <cellStyle name="隨後的超連結s?呃L?R" xfId="2350"/>
    <cellStyle name="隨後的超連結s䱘呃L䄀R" xfId="235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259" Type="http://schemas.openxmlformats.org/officeDocument/2006/relationships/worksheet" Target="worksheets/sheet1259.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1326" Type="http://schemas.openxmlformats.org/officeDocument/2006/relationships/worksheet" Target="worksheets/sheet1326.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worksheet" Target="worksheets/sheet1172.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1337" Type="http://schemas.openxmlformats.org/officeDocument/2006/relationships/worksheet" Target="worksheets/sheet1337.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183" Type="http://schemas.openxmlformats.org/officeDocument/2006/relationships/worksheet" Target="worksheets/sheet1183.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250" Type="http://schemas.openxmlformats.org/officeDocument/2006/relationships/worksheet" Target="worksheets/sheet1250.xml"/><Relationship Id="rId1348" Type="http://schemas.openxmlformats.org/officeDocument/2006/relationships/worksheet" Target="worksheets/sheet1348.xml"/><Relationship Id="rId357" Type="http://schemas.openxmlformats.org/officeDocument/2006/relationships/worksheet" Target="worksheets/sheet357.xml"/><Relationship Id="rId1110" Type="http://schemas.openxmlformats.org/officeDocument/2006/relationships/worksheet" Target="worksheets/sheet1110.xml"/><Relationship Id="rId1194" Type="http://schemas.openxmlformats.org/officeDocument/2006/relationships/worksheet" Target="worksheets/sheet1194.xml"/><Relationship Id="rId1208" Type="http://schemas.openxmlformats.org/officeDocument/2006/relationships/worksheet" Target="worksheets/sheet1208.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1261" Type="http://schemas.openxmlformats.org/officeDocument/2006/relationships/worksheet" Target="worksheets/sheet1261.xml"/><Relationship Id="rId1359" Type="http://schemas.openxmlformats.org/officeDocument/2006/relationships/worksheet" Target="worksheets/sheet1359.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1219" Type="http://schemas.openxmlformats.org/officeDocument/2006/relationships/worksheet" Target="worksheets/sheet1219.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1272" Type="http://schemas.openxmlformats.org/officeDocument/2006/relationships/worksheet" Target="worksheets/sheet1272.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1283" Type="http://schemas.openxmlformats.org/officeDocument/2006/relationships/worksheet" Target="worksheets/sheet1283.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350" Type="http://schemas.openxmlformats.org/officeDocument/2006/relationships/worksheet" Target="worksheets/sheet1350.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1210" Type="http://schemas.openxmlformats.org/officeDocument/2006/relationships/worksheet" Target="worksheets/sheet1210.xml"/><Relationship Id="rId1294" Type="http://schemas.openxmlformats.org/officeDocument/2006/relationships/worksheet" Target="worksheets/sheet1294.xml"/><Relationship Id="rId1308" Type="http://schemas.openxmlformats.org/officeDocument/2006/relationships/worksheet" Target="worksheets/sheet1308.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1361" Type="http://schemas.openxmlformats.org/officeDocument/2006/relationships/worksheet" Target="worksheets/sheet1361.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1221" Type="http://schemas.openxmlformats.org/officeDocument/2006/relationships/worksheet" Target="worksheets/sheet1221.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1319" Type="http://schemas.openxmlformats.org/officeDocument/2006/relationships/worksheet" Target="worksheets/sheet1319.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1232" Type="http://schemas.openxmlformats.org/officeDocument/2006/relationships/worksheet" Target="worksheets/sheet1232.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176" Type="http://schemas.openxmlformats.org/officeDocument/2006/relationships/worksheet" Target="worksheets/sheet1176.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1243" Type="http://schemas.openxmlformats.org/officeDocument/2006/relationships/worksheet" Target="worksheets/sheet1243.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1187" Type="http://schemas.openxmlformats.org/officeDocument/2006/relationships/worksheet" Target="worksheets/sheet1187.xml"/><Relationship Id="rId1310" Type="http://schemas.openxmlformats.org/officeDocument/2006/relationships/worksheet" Target="worksheets/sheet1310.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1254" Type="http://schemas.openxmlformats.org/officeDocument/2006/relationships/worksheet" Target="worksheets/sheet1254.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1321" Type="http://schemas.openxmlformats.org/officeDocument/2006/relationships/worksheet" Target="worksheets/sheet1321.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1198" Type="http://schemas.openxmlformats.org/officeDocument/2006/relationships/worksheet" Target="worksheets/sheet119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1265" Type="http://schemas.openxmlformats.org/officeDocument/2006/relationships/worksheet" Target="worksheets/sheet1265.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1332" Type="http://schemas.openxmlformats.org/officeDocument/2006/relationships/worksheet" Target="worksheets/sheet1332.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1276" Type="http://schemas.openxmlformats.org/officeDocument/2006/relationships/worksheet" Target="worksheets/sheet1276.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343" Type="http://schemas.openxmlformats.org/officeDocument/2006/relationships/worksheet" Target="worksheets/sheet1343.xml"/><Relationship Id="rId145" Type="http://schemas.openxmlformats.org/officeDocument/2006/relationships/worksheet" Target="worksheets/sheet145.xml"/><Relationship Id="rId352" Type="http://schemas.openxmlformats.org/officeDocument/2006/relationships/worksheet" Target="worksheets/sheet352.xml"/><Relationship Id="rId1203" Type="http://schemas.openxmlformats.org/officeDocument/2006/relationships/worksheet" Target="worksheets/sheet1203.xml"/><Relationship Id="rId1287" Type="http://schemas.openxmlformats.org/officeDocument/2006/relationships/worksheet" Target="worksheets/sheet1287.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1354" Type="http://schemas.openxmlformats.org/officeDocument/2006/relationships/worksheet" Target="worksheets/sheet1354.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1214" Type="http://schemas.openxmlformats.org/officeDocument/2006/relationships/worksheet" Target="worksheets/sheet1214.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298" Type="http://schemas.openxmlformats.org/officeDocument/2006/relationships/worksheet" Target="worksheets/sheet1298.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365" Type="http://schemas.openxmlformats.org/officeDocument/2006/relationships/sharedStrings" Target="sharedStrings.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1225" Type="http://schemas.openxmlformats.org/officeDocument/2006/relationships/worksheet" Target="worksheets/sheet1225.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worksheet" Target="worksheets/sheet1169.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1236" Type="http://schemas.openxmlformats.org/officeDocument/2006/relationships/worksheet" Target="worksheets/sheet1236.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303" Type="http://schemas.openxmlformats.org/officeDocument/2006/relationships/worksheet" Target="worksheets/sheet1303.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1247" Type="http://schemas.openxmlformats.org/officeDocument/2006/relationships/worksheet" Target="worksheets/sheet1247.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314" Type="http://schemas.openxmlformats.org/officeDocument/2006/relationships/worksheet" Target="worksheets/sheet1314.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1258" Type="http://schemas.openxmlformats.org/officeDocument/2006/relationships/worksheet" Target="worksheets/sheet1258.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325" Type="http://schemas.openxmlformats.org/officeDocument/2006/relationships/worksheet" Target="worksheets/sheet1325.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worksheet" Target="worksheets/sheet1171.xml"/><Relationship Id="rId1269" Type="http://schemas.openxmlformats.org/officeDocument/2006/relationships/worksheet" Target="worksheets/sheet126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1336" Type="http://schemas.openxmlformats.org/officeDocument/2006/relationships/worksheet" Target="worksheets/sheet1336.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182" Type="http://schemas.openxmlformats.org/officeDocument/2006/relationships/worksheet" Target="worksheets/sheet1182.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347" Type="http://schemas.openxmlformats.org/officeDocument/2006/relationships/worksheet" Target="worksheets/sheet1347.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1193" Type="http://schemas.openxmlformats.org/officeDocument/2006/relationships/worksheet" Target="worksheets/sheet1193.xml"/><Relationship Id="rId1207" Type="http://schemas.openxmlformats.org/officeDocument/2006/relationships/worksheet" Target="worksheets/sheet1207.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1260" Type="http://schemas.openxmlformats.org/officeDocument/2006/relationships/worksheet" Target="worksheets/sheet1260.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1358" Type="http://schemas.openxmlformats.org/officeDocument/2006/relationships/worksheet" Target="worksheets/sheet1358.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1218" Type="http://schemas.openxmlformats.org/officeDocument/2006/relationships/worksheet" Target="worksheets/sheet1218.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1271" Type="http://schemas.openxmlformats.org/officeDocument/2006/relationships/worksheet" Target="worksheets/sheet1271.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1229" Type="http://schemas.openxmlformats.org/officeDocument/2006/relationships/worksheet" Target="worksheets/sheet1229.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1282" Type="http://schemas.openxmlformats.org/officeDocument/2006/relationships/worksheet" Target="worksheets/sheet1282.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293" Type="http://schemas.openxmlformats.org/officeDocument/2006/relationships/worksheet" Target="worksheets/sheet1293.xml"/><Relationship Id="rId1307" Type="http://schemas.openxmlformats.org/officeDocument/2006/relationships/worksheet" Target="worksheets/sheet1307.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360" Type="http://schemas.openxmlformats.org/officeDocument/2006/relationships/worksheet" Target="worksheets/sheet1360.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1220" Type="http://schemas.openxmlformats.org/officeDocument/2006/relationships/worksheet" Target="worksheets/sheet1220.xml"/><Relationship Id="rId1318" Type="http://schemas.openxmlformats.org/officeDocument/2006/relationships/worksheet" Target="worksheets/sheet1318.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worksheet" Target="worksheets/sheet1164.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1231" Type="http://schemas.openxmlformats.org/officeDocument/2006/relationships/worksheet" Target="worksheets/sheet1231.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1329" Type="http://schemas.openxmlformats.org/officeDocument/2006/relationships/worksheet" Target="worksheets/sheet1329.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175" Type="http://schemas.openxmlformats.org/officeDocument/2006/relationships/worksheet" Target="worksheets/sheet1175.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1242" Type="http://schemas.openxmlformats.org/officeDocument/2006/relationships/worksheet" Target="worksheets/sheet1242.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86" Type="http://schemas.openxmlformats.org/officeDocument/2006/relationships/worksheet" Target="worksheets/sheet1186.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1253" Type="http://schemas.openxmlformats.org/officeDocument/2006/relationships/worksheet" Target="worksheets/sheet1253.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197" Type="http://schemas.openxmlformats.org/officeDocument/2006/relationships/worksheet" Target="worksheets/sheet1197.xml"/><Relationship Id="rId1320" Type="http://schemas.openxmlformats.org/officeDocument/2006/relationships/worksheet" Target="worksheets/sheet1320.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1264" Type="http://schemas.openxmlformats.org/officeDocument/2006/relationships/worksheet" Target="worksheets/sheet1264.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331" Type="http://schemas.openxmlformats.org/officeDocument/2006/relationships/worksheet" Target="worksheets/sheet1331.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1275" Type="http://schemas.openxmlformats.org/officeDocument/2006/relationships/worksheet" Target="worksheets/sheet1275.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1342" Type="http://schemas.openxmlformats.org/officeDocument/2006/relationships/worksheet" Target="worksheets/sheet1342.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1202" Type="http://schemas.openxmlformats.org/officeDocument/2006/relationships/worksheet" Target="worksheets/sheet1202.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1244" Type="http://schemas.openxmlformats.org/officeDocument/2006/relationships/worksheet" Target="worksheets/sheet1244.xml"/><Relationship Id="rId1286" Type="http://schemas.openxmlformats.org/officeDocument/2006/relationships/worksheet" Target="worksheets/sheet1286.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1311" Type="http://schemas.openxmlformats.org/officeDocument/2006/relationships/worksheet" Target="worksheets/sheet1311.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188" Type="http://schemas.openxmlformats.org/officeDocument/2006/relationships/worksheet" Target="worksheets/sheet1188.xml"/><Relationship Id="rId1353" Type="http://schemas.openxmlformats.org/officeDocument/2006/relationships/worksheet" Target="worksheets/sheet1353.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1213" Type="http://schemas.openxmlformats.org/officeDocument/2006/relationships/worksheet" Target="worksheets/sheet1213.xml"/><Relationship Id="rId1255" Type="http://schemas.openxmlformats.org/officeDocument/2006/relationships/worksheet" Target="worksheets/sheet1255.xml"/><Relationship Id="rId1297" Type="http://schemas.openxmlformats.org/officeDocument/2006/relationships/worksheet" Target="worksheets/sheet1297.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322" Type="http://schemas.openxmlformats.org/officeDocument/2006/relationships/worksheet" Target="worksheets/sheet1322.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1199" Type="http://schemas.openxmlformats.org/officeDocument/2006/relationships/worksheet" Target="worksheets/sheet1199.xml"/><Relationship Id="rId1364" Type="http://schemas.openxmlformats.org/officeDocument/2006/relationships/styles" Target="styles.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224" Type="http://schemas.openxmlformats.org/officeDocument/2006/relationships/worksheet" Target="worksheets/sheet1224.xml"/><Relationship Id="rId1266" Type="http://schemas.openxmlformats.org/officeDocument/2006/relationships/worksheet" Target="worksheets/sheet1266.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1333" Type="http://schemas.openxmlformats.org/officeDocument/2006/relationships/worksheet" Target="worksheets/sheet1333.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1235" Type="http://schemas.openxmlformats.org/officeDocument/2006/relationships/worksheet" Target="worksheets/sheet1235.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1277" Type="http://schemas.openxmlformats.org/officeDocument/2006/relationships/worksheet" Target="worksheets/sheet1277.xml"/><Relationship Id="rId1302" Type="http://schemas.openxmlformats.org/officeDocument/2006/relationships/worksheet" Target="worksheets/sheet1302.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1179" Type="http://schemas.openxmlformats.org/officeDocument/2006/relationships/worksheet" Target="worksheets/sheet1179.xml"/><Relationship Id="rId1344" Type="http://schemas.openxmlformats.org/officeDocument/2006/relationships/worksheet" Target="worksheets/sheet1344.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1190" Type="http://schemas.openxmlformats.org/officeDocument/2006/relationships/worksheet" Target="worksheets/sheet1190.xml"/><Relationship Id="rId1204" Type="http://schemas.openxmlformats.org/officeDocument/2006/relationships/worksheet" Target="worksheets/sheet1204.xml"/><Relationship Id="rId1246" Type="http://schemas.openxmlformats.org/officeDocument/2006/relationships/worksheet" Target="worksheets/sheet1246.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1288" Type="http://schemas.openxmlformats.org/officeDocument/2006/relationships/worksheet" Target="worksheets/sheet1288.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313" Type="http://schemas.openxmlformats.org/officeDocument/2006/relationships/worksheet" Target="worksheets/sheet1313.xml"/><Relationship Id="rId1355" Type="http://schemas.openxmlformats.org/officeDocument/2006/relationships/worksheet" Target="worksheets/sheet1355.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1215" Type="http://schemas.openxmlformats.org/officeDocument/2006/relationships/worksheet" Target="worksheets/sheet1215.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257" Type="http://schemas.openxmlformats.org/officeDocument/2006/relationships/worksheet" Target="worksheets/sheet1257.xml"/><Relationship Id="rId1299" Type="http://schemas.openxmlformats.org/officeDocument/2006/relationships/worksheet" Target="worksheets/sheet1299.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1324" Type="http://schemas.openxmlformats.org/officeDocument/2006/relationships/worksheet" Target="worksheets/sheet1324.xml"/><Relationship Id="rId1366" Type="http://schemas.openxmlformats.org/officeDocument/2006/relationships/calcChain" Target="calcChain.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worksheet" Target="worksheets/sheet1170.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1226" Type="http://schemas.openxmlformats.org/officeDocument/2006/relationships/worksheet" Target="worksheets/sheet1226.xml"/><Relationship Id="rId1268" Type="http://schemas.openxmlformats.org/officeDocument/2006/relationships/worksheet" Target="worksheets/sheet1268.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35" Type="http://schemas.openxmlformats.org/officeDocument/2006/relationships/worksheet" Target="worksheets/sheet1335.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181" Type="http://schemas.openxmlformats.org/officeDocument/2006/relationships/worksheet" Target="worksheets/sheet1181.xml"/><Relationship Id="rId1237" Type="http://schemas.openxmlformats.org/officeDocument/2006/relationships/worksheet" Target="worksheets/sheet1237.xml"/><Relationship Id="rId1279" Type="http://schemas.openxmlformats.org/officeDocument/2006/relationships/worksheet" Target="worksheets/sheet1279.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290" Type="http://schemas.openxmlformats.org/officeDocument/2006/relationships/worksheet" Target="worksheets/sheet1290.xml"/><Relationship Id="rId1304" Type="http://schemas.openxmlformats.org/officeDocument/2006/relationships/worksheet" Target="worksheets/sheet1304.xml"/><Relationship Id="rId1346" Type="http://schemas.openxmlformats.org/officeDocument/2006/relationships/worksheet" Target="worksheets/sheet1346.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1192" Type="http://schemas.openxmlformats.org/officeDocument/2006/relationships/worksheet" Target="worksheets/sheet1192.xml"/><Relationship Id="rId1206" Type="http://schemas.openxmlformats.org/officeDocument/2006/relationships/worksheet" Target="worksheets/sheet1206.xml"/><Relationship Id="rId1248" Type="http://schemas.openxmlformats.org/officeDocument/2006/relationships/worksheet" Target="worksheets/sheet1248.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1315" Type="http://schemas.openxmlformats.org/officeDocument/2006/relationships/worksheet" Target="worksheets/sheet1315.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1357" Type="http://schemas.openxmlformats.org/officeDocument/2006/relationships/worksheet" Target="worksheets/sheet1357.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1217" Type="http://schemas.openxmlformats.org/officeDocument/2006/relationships/worksheet" Target="worksheets/sheet1217.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1270" Type="http://schemas.openxmlformats.org/officeDocument/2006/relationships/worksheet" Target="worksheets/sheet1270.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1228" Type="http://schemas.openxmlformats.org/officeDocument/2006/relationships/worksheet" Target="worksheets/sheet1228.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1281" Type="http://schemas.openxmlformats.org/officeDocument/2006/relationships/worksheet" Target="worksheets/sheet1281.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1239" Type="http://schemas.openxmlformats.org/officeDocument/2006/relationships/worksheet" Target="worksheets/sheet1239.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92" Type="http://schemas.openxmlformats.org/officeDocument/2006/relationships/worksheet" Target="worksheets/sheet1292.xml"/><Relationship Id="rId1306" Type="http://schemas.openxmlformats.org/officeDocument/2006/relationships/worksheet" Target="worksheets/sheet1306.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1317" Type="http://schemas.openxmlformats.org/officeDocument/2006/relationships/worksheet" Target="worksheets/sheet1317.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1230" Type="http://schemas.openxmlformats.org/officeDocument/2006/relationships/worksheet" Target="worksheets/sheet1230.xml"/><Relationship Id="rId1328" Type="http://schemas.openxmlformats.org/officeDocument/2006/relationships/worksheet" Target="worksheets/sheet1328.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174" Type="http://schemas.openxmlformats.org/officeDocument/2006/relationships/worksheet" Target="worksheets/sheet1174.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1241" Type="http://schemas.openxmlformats.org/officeDocument/2006/relationships/worksheet" Target="worksheets/sheet1241.xml"/><Relationship Id="rId1339" Type="http://schemas.openxmlformats.org/officeDocument/2006/relationships/worksheet" Target="worksheets/sheet1339.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185" Type="http://schemas.openxmlformats.org/officeDocument/2006/relationships/worksheet" Target="worksheets/sheet1185.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1252" Type="http://schemas.openxmlformats.org/officeDocument/2006/relationships/worksheet" Target="worksheets/sheet1252.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196" Type="http://schemas.openxmlformats.org/officeDocument/2006/relationships/worksheet" Target="worksheets/sheet1196.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1263" Type="http://schemas.openxmlformats.org/officeDocument/2006/relationships/worksheet" Target="worksheets/sheet1263.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30" Type="http://schemas.openxmlformats.org/officeDocument/2006/relationships/worksheet" Target="worksheets/sheet1330.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1274" Type="http://schemas.openxmlformats.org/officeDocument/2006/relationships/worksheet" Target="worksheets/sheet1274.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1341" Type="http://schemas.openxmlformats.org/officeDocument/2006/relationships/worksheet" Target="worksheets/sheet1341.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1201" Type="http://schemas.openxmlformats.org/officeDocument/2006/relationships/worksheet" Target="worksheets/sheet1201.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1285" Type="http://schemas.openxmlformats.org/officeDocument/2006/relationships/worksheet" Target="worksheets/sheet1285.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1352" Type="http://schemas.openxmlformats.org/officeDocument/2006/relationships/worksheet" Target="worksheets/sheet1352.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1212" Type="http://schemas.openxmlformats.org/officeDocument/2006/relationships/worksheet" Target="worksheets/sheet1212.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296" Type="http://schemas.openxmlformats.org/officeDocument/2006/relationships/worksheet" Target="worksheets/sheet1296.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1363" Type="http://schemas.openxmlformats.org/officeDocument/2006/relationships/theme" Target="theme/theme1.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1223" Type="http://schemas.openxmlformats.org/officeDocument/2006/relationships/worksheet" Target="worksheets/sheet1223.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1234" Type="http://schemas.openxmlformats.org/officeDocument/2006/relationships/worksheet" Target="worksheets/sheet1234.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1301" Type="http://schemas.openxmlformats.org/officeDocument/2006/relationships/worksheet" Target="worksheets/sheet1301.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1178" Type="http://schemas.openxmlformats.org/officeDocument/2006/relationships/worksheet" Target="worksheets/sheet1178.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1245" Type="http://schemas.openxmlformats.org/officeDocument/2006/relationships/worksheet" Target="worksheets/sheet1245.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1312" Type="http://schemas.openxmlformats.org/officeDocument/2006/relationships/worksheet" Target="worksheets/sheet1312.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189" Type="http://schemas.openxmlformats.org/officeDocument/2006/relationships/worksheet" Target="worksheets/sheet1189.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1256" Type="http://schemas.openxmlformats.org/officeDocument/2006/relationships/worksheet" Target="worksheets/sheet1256.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323" Type="http://schemas.openxmlformats.org/officeDocument/2006/relationships/worksheet" Target="worksheets/sheet1323.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1267" Type="http://schemas.openxmlformats.org/officeDocument/2006/relationships/worksheet" Target="worksheets/sheet1267.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1334" Type="http://schemas.openxmlformats.org/officeDocument/2006/relationships/worksheet" Target="worksheets/sheet1334.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1180" Type="http://schemas.openxmlformats.org/officeDocument/2006/relationships/worksheet" Target="worksheets/sheet1180.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1278" Type="http://schemas.openxmlformats.org/officeDocument/2006/relationships/worksheet" Target="worksheets/sheet1278.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345" Type="http://schemas.openxmlformats.org/officeDocument/2006/relationships/worksheet" Target="worksheets/sheet1345.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1191" Type="http://schemas.openxmlformats.org/officeDocument/2006/relationships/worksheet" Target="worksheets/sheet1191.xml"/><Relationship Id="rId1205" Type="http://schemas.openxmlformats.org/officeDocument/2006/relationships/worksheet" Target="worksheets/sheet1205.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1289" Type="http://schemas.openxmlformats.org/officeDocument/2006/relationships/worksheet" Target="worksheets/sheet1289.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356" Type="http://schemas.openxmlformats.org/officeDocument/2006/relationships/worksheet" Target="worksheets/sheet1356.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1216" Type="http://schemas.openxmlformats.org/officeDocument/2006/relationships/worksheet" Target="worksheets/sheet1216.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1227" Type="http://schemas.openxmlformats.org/officeDocument/2006/relationships/worksheet" Target="worksheets/sheet1227.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1280" Type="http://schemas.openxmlformats.org/officeDocument/2006/relationships/worksheet" Target="worksheets/sheet1280.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1238" Type="http://schemas.openxmlformats.org/officeDocument/2006/relationships/worksheet" Target="worksheets/sheet1238.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305" Type="http://schemas.openxmlformats.org/officeDocument/2006/relationships/worksheet" Target="worksheets/sheet1305.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291" Type="http://schemas.openxmlformats.org/officeDocument/2006/relationships/worksheet" Target="worksheets/sheet1291.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1249" Type="http://schemas.openxmlformats.org/officeDocument/2006/relationships/worksheet" Target="worksheets/sheet1249.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1316" Type="http://schemas.openxmlformats.org/officeDocument/2006/relationships/worksheet" Target="worksheets/sheet1316.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1327" Type="http://schemas.openxmlformats.org/officeDocument/2006/relationships/worksheet" Target="worksheets/sheet1327.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173" Type="http://schemas.openxmlformats.org/officeDocument/2006/relationships/worksheet" Target="worksheets/sheet1173.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240" Type="http://schemas.openxmlformats.org/officeDocument/2006/relationships/worksheet" Target="worksheets/sheet1240.xml"/><Relationship Id="rId1338" Type="http://schemas.openxmlformats.org/officeDocument/2006/relationships/worksheet" Target="worksheets/sheet1338.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1184" Type="http://schemas.openxmlformats.org/officeDocument/2006/relationships/worksheet" Target="worksheets/sheet1184.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1251" Type="http://schemas.openxmlformats.org/officeDocument/2006/relationships/worksheet" Target="worksheets/sheet1251.xml"/><Relationship Id="rId1349" Type="http://schemas.openxmlformats.org/officeDocument/2006/relationships/worksheet" Target="worksheets/sheet1349.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1195" Type="http://schemas.openxmlformats.org/officeDocument/2006/relationships/worksheet" Target="worksheets/sheet1195.xml"/><Relationship Id="rId1209" Type="http://schemas.openxmlformats.org/officeDocument/2006/relationships/worksheet" Target="worksheets/sheet1209.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1262" Type="http://schemas.openxmlformats.org/officeDocument/2006/relationships/worksheet" Target="worksheets/sheet1262.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1273" Type="http://schemas.openxmlformats.org/officeDocument/2006/relationships/worksheet" Target="worksheets/sheet1273.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1340" Type="http://schemas.openxmlformats.org/officeDocument/2006/relationships/worksheet" Target="worksheets/sheet1340.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1200" Type="http://schemas.openxmlformats.org/officeDocument/2006/relationships/worksheet" Target="worksheets/sheet1200.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1284" Type="http://schemas.openxmlformats.org/officeDocument/2006/relationships/worksheet" Target="worksheets/sheet1284.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1351" Type="http://schemas.openxmlformats.org/officeDocument/2006/relationships/worksheet" Target="worksheets/sheet1351.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1211" Type="http://schemas.openxmlformats.org/officeDocument/2006/relationships/worksheet" Target="worksheets/sheet1211.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295" Type="http://schemas.openxmlformats.org/officeDocument/2006/relationships/worksheet" Target="worksheets/sheet1295.xml"/><Relationship Id="rId1309" Type="http://schemas.openxmlformats.org/officeDocument/2006/relationships/worksheet" Target="worksheets/sheet1309.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1362" Type="http://schemas.openxmlformats.org/officeDocument/2006/relationships/worksheet" Target="worksheets/sheet1362.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1222" Type="http://schemas.openxmlformats.org/officeDocument/2006/relationships/worksheet" Target="worksheets/sheet1222.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worksheet" Target="worksheets/sheet1166.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1233" Type="http://schemas.openxmlformats.org/officeDocument/2006/relationships/worksheet" Target="worksheets/sheet1233.xml"/><Relationship Id="rId242" Type="http://schemas.openxmlformats.org/officeDocument/2006/relationships/worksheet" Target="worksheets/sheet242.xml"/><Relationship Id="rId894" Type="http://schemas.openxmlformats.org/officeDocument/2006/relationships/worksheet" Target="worksheets/sheet894.xml"/><Relationship Id="rId1177" Type="http://schemas.openxmlformats.org/officeDocument/2006/relationships/worksheet" Target="worksheets/sheet1177.xml"/><Relationship Id="rId1300" Type="http://schemas.openxmlformats.org/officeDocument/2006/relationships/worksheet" Target="worksheets/sheet1300.xml"/></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0</xdr:row>
      <xdr:rowOff>0</xdr:rowOff>
    </xdr:to>
    <xdr:sp macro="" textlink="">
      <xdr:nvSpPr>
        <xdr:cNvPr id="116062" name="Line 1">
          <a:extLst>
            <a:ext uri="{FF2B5EF4-FFF2-40B4-BE49-F238E27FC236}">
              <a16:creationId xmlns:a16="http://schemas.microsoft.com/office/drawing/2014/main" xmlns="" id="{00000000-0008-0000-4405-00005E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63" name="Line 2">
          <a:extLst>
            <a:ext uri="{FF2B5EF4-FFF2-40B4-BE49-F238E27FC236}">
              <a16:creationId xmlns:a16="http://schemas.microsoft.com/office/drawing/2014/main" xmlns="" id="{00000000-0008-0000-4405-00005F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64" name="Line 3">
          <a:extLst>
            <a:ext uri="{FF2B5EF4-FFF2-40B4-BE49-F238E27FC236}">
              <a16:creationId xmlns:a16="http://schemas.microsoft.com/office/drawing/2014/main" xmlns="" id="{00000000-0008-0000-4405-000060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65" name="Line 4">
          <a:extLst>
            <a:ext uri="{FF2B5EF4-FFF2-40B4-BE49-F238E27FC236}">
              <a16:creationId xmlns:a16="http://schemas.microsoft.com/office/drawing/2014/main" xmlns="" id="{00000000-0008-0000-4405-000061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68" name="Line 63">
          <a:extLst>
            <a:ext uri="{FF2B5EF4-FFF2-40B4-BE49-F238E27FC236}">
              <a16:creationId xmlns:a16="http://schemas.microsoft.com/office/drawing/2014/main" xmlns="" id="{00000000-0008-0000-4405-000064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69" name="Line 64">
          <a:extLst>
            <a:ext uri="{FF2B5EF4-FFF2-40B4-BE49-F238E27FC236}">
              <a16:creationId xmlns:a16="http://schemas.microsoft.com/office/drawing/2014/main" xmlns="" id="{00000000-0008-0000-4405-000065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70" name="Line 65">
          <a:extLst>
            <a:ext uri="{FF2B5EF4-FFF2-40B4-BE49-F238E27FC236}">
              <a16:creationId xmlns:a16="http://schemas.microsoft.com/office/drawing/2014/main" xmlns="" id="{00000000-0008-0000-4405-000066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71" name="Line 66">
          <a:extLst>
            <a:ext uri="{FF2B5EF4-FFF2-40B4-BE49-F238E27FC236}">
              <a16:creationId xmlns:a16="http://schemas.microsoft.com/office/drawing/2014/main" xmlns="" id="{00000000-0008-0000-4405-000067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74" name="Line 128">
          <a:extLst>
            <a:ext uri="{FF2B5EF4-FFF2-40B4-BE49-F238E27FC236}">
              <a16:creationId xmlns:a16="http://schemas.microsoft.com/office/drawing/2014/main" xmlns="" id="{00000000-0008-0000-4405-00006A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75" name="Line 129">
          <a:extLst>
            <a:ext uri="{FF2B5EF4-FFF2-40B4-BE49-F238E27FC236}">
              <a16:creationId xmlns:a16="http://schemas.microsoft.com/office/drawing/2014/main" xmlns="" id="{00000000-0008-0000-4405-00006B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76" name="Line 130">
          <a:extLst>
            <a:ext uri="{FF2B5EF4-FFF2-40B4-BE49-F238E27FC236}">
              <a16:creationId xmlns:a16="http://schemas.microsoft.com/office/drawing/2014/main" xmlns="" id="{00000000-0008-0000-4405-00006C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77" name="Line 131">
          <a:extLst>
            <a:ext uri="{FF2B5EF4-FFF2-40B4-BE49-F238E27FC236}">
              <a16:creationId xmlns:a16="http://schemas.microsoft.com/office/drawing/2014/main" xmlns="" id="{00000000-0008-0000-4405-00006D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80" name="Line 190">
          <a:extLst>
            <a:ext uri="{FF2B5EF4-FFF2-40B4-BE49-F238E27FC236}">
              <a16:creationId xmlns:a16="http://schemas.microsoft.com/office/drawing/2014/main" xmlns="" id="{00000000-0008-0000-4405-000070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81" name="Line 191">
          <a:extLst>
            <a:ext uri="{FF2B5EF4-FFF2-40B4-BE49-F238E27FC236}">
              <a16:creationId xmlns:a16="http://schemas.microsoft.com/office/drawing/2014/main" xmlns="" id="{00000000-0008-0000-4405-000071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82" name="Line 192">
          <a:extLst>
            <a:ext uri="{FF2B5EF4-FFF2-40B4-BE49-F238E27FC236}">
              <a16:creationId xmlns:a16="http://schemas.microsoft.com/office/drawing/2014/main" xmlns="" id="{00000000-0008-0000-4405-000072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83" name="Line 193">
          <a:extLst>
            <a:ext uri="{FF2B5EF4-FFF2-40B4-BE49-F238E27FC236}">
              <a16:creationId xmlns:a16="http://schemas.microsoft.com/office/drawing/2014/main" xmlns="" id="{00000000-0008-0000-4405-000073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86" name="Line 255">
          <a:extLst>
            <a:ext uri="{FF2B5EF4-FFF2-40B4-BE49-F238E27FC236}">
              <a16:creationId xmlns:a16="http://schemas.microsoft.com/office/drawing/2014/main" xmlns="" id="{00000000-0008-0000-4405-000076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87" name="Line 256">
          <a:extLst>
            <a:ext uri="{FF2B5EF4-FFF2-40B4-BE49-F238E27FC236}">
              <a16:creationId xmlns:a16="http://schemas.microsoft.com/office/drawing/2014/main" xmlns="" id="{00000000-0008-0000-4405-000077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88" name="Line 257">
          <a:extLst>
            <a:ext uri="{FF2B5EF4-FFF2-40B4-BE49-F238E27FC236}">
              <a16:creationId xmlns:a16="http://schemas.microsoft.com/office/drawing/2014/main" xmlns="" id="{00000000-0008-0000-4405-000078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89" name="Line 258">
          <a:extLst>
            <a:ext uri="{FF2B5EF4-FFF2-40B4-BE49-F238E27FC236}">
              <a16:creationId xmlns:a16="http://schemas.microsoft.com/office/drawing/2014/main" xmlns="" id="{00000000-0008-0000-4405-000079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92" name="Line 317">
          <a:extLst>
            <a:ext uri="{FF2B5EF4-FFF2-40B4-BE49-F238E27FC236}">
              <a16:creationId xmlns:a16="http://schemas.microsoft.com/office/drawing/2014/main" xmlns="" id="{00000000-0008-0000-4405-00007C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93" name="Line 318">
          <a:extLst>
            <a:ext uri="{FF2B5EF4-FFF2-40B4-BE49-F238E27FC236}">
              <a16:creationId xmlns:a16="http://schemas.microsoft.com/office/drawing/2014/main" xmlns="" id="{00000000-0008-0000-4405-00007D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94" name="Line 319">
          <a:extLst>
            <a:ext uri="{FF2B5EF4-FFF2-40B4-BE49-F238E27FC236}">
              <a16:creationId xmlns:a16="http://schemas.microsoft.com/office/drawing/2014/main" xmlns="" id="{00000000-0008-0000-4405-00007E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095" name="Line 320">
          <a:extLst>
            <a:ext uri="{FF2B5EF4-FFF2-40B4-BE49-F238E27FC236}">
              <a16:creationId xmlns:a16="http://schemas.microsoft.com/office/drawing/2014/main" xmlns="" id="{00000000-0008-0000-4405-00007F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98" name="Line 385">
          <a:extLst>
            <a:ext uri="{FF2B5EF4-FFF2-40B4-BE49-F238E27FC236}">
              <a16:creationId xmlns:a16="http://schemas.microsoft.com/office/drawing/2014/main" xmlns="" id="{00000000-0008-0000-4405-000082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099" name="Line 386">
          <a:extLst>
            <a:ext uri="{FF2B5EF4-FFF2-40B4-BE49-F238E27FC236}">
              <a16:creationId xmlns:a16="http://schemas.microsoft.com/office/drawing/2014/main" xmlns="" id="{00000000-0008-0000-4405-000083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00" name="Line 387">
          <a:extLst>
            <a:ext uri="{FF2B5EF4-FFF2-40B4-BE49-F238E27FC236}">
              <a16:creationId xmlns:a16="http://schemas.microsoft.com/office/drawing/2014/main" xmlns="" id="{00000000-0008-0000-4405-000084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01" name="Line 388">
          <a:extLst>
            <a:ext uri="{FF2B5EF4-FFF2-40B4-BE49-F238E27FC236}">
              <a16:creationId xmlns:a16="http://schemas.microsoft.com/office/drawing/2014/main" xmlns="" id="{00000000-0008-0000-4405-000085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04" name="Line 447">
          <a:extLst>
            <a:ext uri="{FF2B5EF4-FFF2-40B4-BE49-F238E27FC236}">
              <a16:creationId xmlns:a16="http://schemas.microsoft.com/office/drawing/2014/main" xmlns="" id="{00000000-0008-0000-4405-000088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05" name="Line 448">
          <a:extLst>
            <a:ext uri="{FF2B5EF4-FFF2-40B4-BE49-F238E27FC236}">
              <a16:creationId xmlns:a16="http://schemas.microsoft.com/office/drawing/2014/main" xmlns="" id="{00000000-0008-0000-4405-000089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06" name="Line 449">
          <a:extLst>
            <a:ext uri="{FF2B5EF4-FFF2-40B4-BE49-F238E27FC236}">
              <a16:creationId xmlns:a16="http://schemas.microsoft.com/office/drawing/2014/main" xmlns="" id="{00000000-0008-0000-4405-00008A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07" name="Line 450">
          <a:extLst>
            <a:ext uri="{FF2B5EF4-FFF2-40B4-BE49-F238E27FC236}">
              <a16:creationId xmlns:a16="http://schemas.microsoft.com/office/drawing/2014/main" xmlns="" id="{00000000-0008-0000-4405-00008B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10" name="Line 508">
          <a:extLst>
            <a:ext uri="{FF2B5EF4-FFF2-40B4-BE49-F238E27FC236}">
              <a16:creationId xmlns:a16="http://schemas.microsoft.com/office/drawing/2014/main" xmlns="" id="{00000000-0008-0000-4405-00008E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11" name="Line 509">
          <a:extLst>
            <a:ext uri="{FF2B5EF4-FFF2-40B4-BE49-F238E27FC236}">
              <a16:creationId xmlns:a16="http://schemas.microsoft.com/office/drawing/2014/main" xmlns="" id="{00000000-0008-0000-4405-00008F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12" name="Line 510">
          <a:extLst>
            <a:ext uri="{FF2B5EF4-FFF2-40B4-BE49-F238E27FC236}">
              <a16:creationId xmlns:a16="http://schemas.microsoft.com/office/drawing/2014/main" xmlns="" id="{00000000-0008-0000-4405-000090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13" name="Line 511">
          <a:extLst>
            <a:ext uri="{FF2B5EF4-FFF2-40B4-BE49-F238E27FC236}">
              <a16:creationId xmlns:a16="http://schemas.microsoft.com/office/drawing/2014/main" xmlns="" id="{00000000-0008-0000-4405-000091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16" name="Line 570">
          <a:extLst>
            <a:ext uri="{FF2B5EF4-FFF2-40B4-BE49-F238E27FC236}">
              <a16:creationId xmlns:a16="http://schemas.microsoft.com/office/drawing/2014/main" xmlns="" id="{00000000-0008-0000-4405-000094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17" name="Line 571">
          <a:extLst>
            <a:ext uri="{FF2B5EF4-FFF2-40B4-BE49-F238E27FC236}">
              <a16:creationId xmlns:a16="http://schemas.microsoft.com/office/drawing/2014/main" xmlns="" id="{00000000-0008-0000-4405-000095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18" name="Line 572">
          <a:extLst>
            <a:ext uri="{FF2B5EF4-FFF2-40B4-BE49-F238E27FC236}">
              <a16:creationId xmlns:a16="http://schemas.microsoft.com/office/drawing/2014/main" xmlns="" id="{00000000-0008-0000-4405-000096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19" name="Line 573">
          <a:extLst>
            <a:ext uri="{FF2B5EF4-FFF2-40B4-BE49-F238E27FC236}">
              <a16:creationId xmlns:a16="http://schemas.microsoft.com/office/drawing/2014/main" xmlns="" id="{00000000-0008-0000-4405-000097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22" name="Line 631">
          <a:extLst>
            <a:ext uri="{FF2B5EF4-FFF2-40B4-BE49-F238E27FC236}">
              <a16:creationId xmlns:a16="http://schemas.microsoft.com/office/drawing/2014/main" xmlns="" id="{00000000-0008-0000-4405-00009A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23" name="Line 632">
          <a:extLst>
            <a:ext uri="{FF2B5EF4-FFF2-40B4-BE49-F238E27FC236}">
              <a16:creationId xmlns:a16="http://schemas.microsoft.com/office/drawing/2014/main" xmlns="" id="{00000000-0008-0000-4405-00009B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24" name="Line 633">
          <a:extLst>
            <a:ext uri="{FF2B5EF4-FFF2-40B4-BE49-F238E27FC236}">
              <a16:creationId xmlns:a16="http://schemas.microsoft.com/office/drawing/2014/main" xmlns="" id="{00000000-0008-0000-4405-00009C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25" name="Line 634">
          <a:extLst>
            <a:ext uri="{FF2B5EF4-FFF2-40B4-BE49-F238E27FC236}">
              <a16:creationId xmlns:a16="http://schemas.microsoft.com/office/drawing/2014/main" xmlns="" id="{00000000-0008-0000-4405-00009D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28" name="Line 693">
          <a:extLst>
            <a:ext uri="{FF2B5EF4-FFF2-40B4-BE49-F238E27FC236}">
              <a16:creationId xmlns:a16="http://schemas.microsoft.com/office/drawing/2014/main" xmlns="" id="{00000000-0008-0000-4405-0000A0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29" name="Line 694">
          <a:extLst>
            <a:ext uri="{FF2B5EF4-FFF2-40B4-BE49-F238E27FC236}">
              <a16:creationId xmlns:a16="http://schemas.microsoft.com/office/drawing/2014/main" xmlns="" id="{00000000-0008-0000-4405-0000A1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30" name="Line 695">
          <a:extLst>
            <a:ext uri="{FF2B5EF4-FFF2-40B4-BE49-F238E27FC236}">
              <a16:creationId xmlns:a16="http://schemas.microsoft.com/office/drawing/2014/main" xmlns="" id="{00000000-0008-0000-4405-0000A2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31" name="Line 696">
          <a:extLst>
            <a:ext uri="{FF2B5EF4-FFF2-40B4-BE49-F238E27FC236}">
              <a16:creationId xmlns:a16="http://schemas.microsoft.com/office/drawing/2014/main" xmlns="" id="{00000000-0008-0000-4405-0000A3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34" name="Line 769">
          <a:extLst>
            <a:ext uri="{FF2B5EF4-FFF2-40B4-BE49-F238E27FC236}">
              <a16:creationId xmlns:a16="http://schemas.microsoft.com/office/drawing/2014/main" xmlns="" id="{00000000-0008-0000-4405-0000A6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35" name="Line 770">
          <a:extLst>
            <a:ext uri="{FF2B5EF4-FFF2-40B4-BE49-F238E27FC236}">
              <a16:creationId xmlns:a16="http://schemas.microsoft.com/office/drawing/2014/main" xmlns="" id="{00000000-0008-0000-4405-0000A7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36" name="Line 771">
          <a:extLst>
            <a:ext uri="{FF2B5EF4-FFF2-40B4-BE49-F238E27FC236}">
              <a16:creationId xmlns:a16="http://schemas.microsoft.com/office/drawing/2014/main" xmlns="" id="{00000000-0008-0000-4405-0000A8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37" name="Line 772">
          <a:extLst>
            <a:ext uri="{FF2B5EF4-FFF2-40B4-BE49-F238E27FC236}">
              <a16:creationId xmlns:a16="http://schemas.microsoft.com/office/drawing/2014/main" xmlns="" id="{00000000-0008-0000-4405-0000A9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40" name="Line 831">
          <a:extLst>
            <a:ext uri="{FF2B5EF4-FFF2-40B4-BE49-F238E27FC236}">
              <a16:creationId xmlns:a16="http://schemas.microsoft.com/office/drawing/2014/main" xmlns="" id="{00000000-0008-0000-4405-0000AC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41" name="Line 832">
          <a:extLst>
            <a:ext uri="{FF2B5EF4-FFF2-40B4-BE49-F238E27FC236}">
              <a16:creationId xmlns:a16="http://schemas.microsoft.com/office/drawing/2014/main" xmlns="" id="{00000000-0008-0000-4405-0000AD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42" name="Line 833">
          <a:extLst>
            <a:ext uri="{FF2B5EF4-FFF2-40B4-BE49-F238E27FC236}">
              <a16:creationId xmlns:a16="http://schemas.microsoft.com/office/drawing/2014/main" xmlns="" id="{00000000-0008-0000-4405-0000AE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43" name="Line 834">
          <a:extLst>
            <a:ext uri="{FF2B5EF4-FFF2-40B4-BE49-F238E27FC236}">
              <a16:creationId xmlns:a16="http://schemas.microsoft.com/office/drawing/2014/main" xmlns="" id="{00000000-0008-0000-4405-0000AF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46" name="Line 892">
          <a:extLst>
            <a:ext uri="{FF2B5EF4-FFF2-40B4-BE49-F238E27FC236}">
              <a16:creationId xmlns:a16="http://schemas.microsoft.com/office/drawing/2014/main" xmlns="" id="{00000000-0008-0000-4405-0000B2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47" name="Line 893">
          <a:extLst>
            <a:ext uri="{FF2B5EF4-FFF2-40B4-BE49-F238E27FC236}">
              <a16:creationId xmlns:a16="http://schemas.microsoft.com/office/drawing/2014/main" xmlns="" id="{00000000-0008-0000-4405-0000B3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48" name="Line 894">
          <a:extLst>
            <a:ext uri="{FF2B5EF4-FFF2-40B4-BE49-F238E27FC236}">
              <a16:creationId xmlns:a16="http://schemas.microsoft.com/office/drawing/2014/main" xmlns="" id="{00000000-0008-0000-4405-0000B4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49" name="Line 895">
          <a:extLst>
            <a:ext uri="{FF2B5EF4-FFF2-40B4-BE49-F238E27FC236}">
              <a16:creationId xmlns:a16="http://schemas.microsoft.com/office/drawing/2014/main" xmlns="" id="{00000000-0008-0000-4405-0000B5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52" name="Line 954">
          <a:extLst>
            <a:ext uri="{FF2B5EF4-FFF2-40B4-BE49-F238E27FC236}">
              <a16:creationId xmlns:a16="http://schemas.microsoft.com/office/drawing/2014/main" xmlns="" id="{00000000-0008-0000-4405-0000B8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53" name="Line 955">
          <a:extLst>
            <a:ext uri="{FF2B5EF4-FFF2-40B4-BE49-F238E27FC236}">
              <a16:creationId xmlns:a16="http://schemas.microsoft.com/office/drawing/2014/main" xmlns="" id="{00000000-0008-0000-4405-0000B9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54" name="Line 956">
          <a:extLst>
            <a:ext uri="{FF2B5EF4-FFF2-40B4-BE49-F238E27FC236}">
              <a16:creationId xmlns:a16="http://schemas.microsoft.com/office/drawing/2014/main" xmlns="" id="{00000000-0008-0000-4405-0000BA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55" name="Line 957">
          <a:extLst>
            <a:ext uri="{FF2B5EF4-FFF2-40B4-BE49-F238E27FC236}">
              <a16:creationId xmlns:a16="http://schemas.microsoft.com/office/drawing/2014/main" xmlns="" id="{00000000-0008-0000-4405-0000BB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58" name="Line 1015">
          <a:extLst>
            <a:ext uri="{FF2B5EF4-FFF2-40B4-BE49-F238E27FC236}">
              <a16:creationId xmlns:a16="http://schemas.microsoft.com/office/drawing/2014/main" xmlns="" id="{00000000-0008-0000-4405-0000BE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59" name="Line 1016">
          <a:extLst>
            <a:ext uri="{FF2B5EF4-FFF2-40B4-BE49-F238E27FC236}">
              <a16:creationId xmlns:a16="http://schemas.microsoft.com/office/drawing/2014/main" xmlns="" id="{00000000-0008-0000-4405-0000BF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60" name="Line 1017">
          <a:extLst>
            <a:ext uri="{FF2B5EF4-FFF2-40B4-BE49-F238E27FC236}">
              <a16:creationId xmlns:a16="http://schemas.microsoft.com/office/drawing/2014/main" xmlns="" id="{00000000-0008-0000-4405-0000C0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61" name="Line 1018">
          <a:extLst>
            <a:ext uri="{FF2B5EF4-FFF2-40B4-BE49-F238E27FC236}">
              <a16:creationId xmlns:a16="http://schemas.microsoft.com/office/drawing/2014/main" xmlns="" id="{00000000-0008-0000-4405-0000C1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64" name="Line 1077">
          <a:extLst>
            <a:ext uri="{FF2B5EF4-FFF2-40B4-BE49-F238E27FC236}">
              <a16:creationId xmlns:a16="http://schemas.microsoft.com/office/drawing/2014/main" xmlns="" id="{00000000-0008-0000-4405-0000C4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65" name="Line 1078">
          <a:extLst>
            <a:ext uri="{FF2B5EF4-FFF2-40B4-BE49-F238E27FC236}">
              <a16:creationId xmlns:a16="http://schemas.microsoft.com/office/drawing/2014/main" xmlns="" id="{00000000-0008-0000-4405-0000C5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66" name="Line 1079">
          <a:extLst>
            <a:ext uri="{FF2B5EF4-FFF2-40B4-BE49-F238E27FC236}">
              <a16:creationId xmlns:a16="http://schemas.microsoft.com/office/drawing/2014/main" xmlns="" id="{00000000-0008-0000-4405-0000C6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67" name="Line 1080">
          <a:extLst>
            <a:ext uri="{FF2B5EF4-FFF2-40B4-BE49-F238E27FC236}">
              <a16:creationId xmlns:a16="http://schemas.microsoft.com/office/drawing/2014/main" xmlns="" id="{00000000-0008-0000-4405-0000C7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70" name="Line 1138">
          <a:extLst>
            <a:ext uri="{FF2B5EF4-FFF2-40B4-BE49-F238E27FC236}">
              <a16:creationId xmlns:a16="http://schemas.microsoft.com/office/drawing/2014/main" xmlns="" id="{00000000-0008-0000-4405-0000CA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71" name="Line 1139">
          <a:extLst>
            <a:ext uri="{FF2B5EF4-FFF2-40B4-BE49-F238E27FC236}">
              <a16:creationId xmlns:a16="http://schemas.microsoft.com/office/drawing/2014/main" xmlns="" id="{00000000-0008-0000-4405-0000CB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72" name="Line 1140">
          <a:extLst>
            <a:ext uri="{FF2B5EF4-FFF2-40B4-BE49-F238E27FC236}">
              <a16:creationId xmlns:a16="http://schemas.microsoft.com/office/drawing/2014/main" xmlns="" id="{00000000-0008-0000-4405-0000CC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73" name="Line 1141">
          <a:extLst>
            <a:ext uri="{FF2B5EF4-FFF2-40B4-BE49-F238E27FC236}">
              <a16:creationId xmlns:a16="http://schemas.microsoft.com/office/drawing/2014/main" xmlns="" id="{00000000-0008-0000-4405-0000CD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76" name="Line 1200">
          <a:extLst>
            <a:ext uri="{FF2B5EF4-FFF2-40B4-BE49-F238E27FC236}">
              <a16:creationId xmlns:a16="http://schemas.microsoft.com/office/drawing/2014/main" xmlns="" id="{00000000-0008-0000-4405-0000D0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77" name="Line 1201">
          <a:extLst>
            <a:ext uri="{FF2B5EF4-FFF2-40B4-BE49-F238E27FC236}">
              <a16:creationId xmlns:a16="http://schemas.microsoft.com/office/drawing/2014/main" xmlns="" id="{00000000-0008-0000-4405-0000D1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78" name="Line 1202">
          <a:extLst>
            <a:ext uri="{FF2B5EF4-FFF2-40B4-BE49-F238E27FC236}">
              <a16:creationId xmlns:a16="http://schemas.microsoft.com/office/drawing/2014/main" xmlns="" id="{00000000-0008-0000-4405-0000D2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79" name="Line 1203">
          <a:extLst>
            <a:ext uri="{FF2B5EF4-FFF2-40B4-BE49-F238E27FC236}">
              <a16:creationId xmlns:a16="http://schemas.microsoft.com/office/drawing/2014/main" xmlns="" id="{00000000-0008-0000-4405-0000D3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82" name="Line 1261">
          <a:extLst>
            <a:ext uri="{FF2B5EF4-FFF2-40B4-BE49-F238E27FC236}">
              <a16:creationId xmlns:a16="http://schemas.microsoft.com/office/drawing/2014/main" xmlns="" id="{00000000-0008-0000-4405-0000D6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83" name="Line 1262">
          <a:extLst>
            <a:ext uri="{FF2B5EF4-FFF2-40B4-BE49-F238E27FC236}">
              <a16:creationId xmlns:a16="http://schemas.microsoft.com/office/drawing/2014/main" xmlns="" id="{00000000-0008-0000-4405-0000D7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84" name="Line 1263">
          <a:extLst>
            <a:ext uri="{FF2B5EF4-FFF2-40B4-BE49-F238E27FC236}">
              <a16:creationId xmlns:a16="http://schemas.microsoft.com/office/drawing/2014/main" xmlns="" id="{00000000-0008-0000-4405-0000D8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85" name="Line 1264">
          <a:extLst>
            <a:ext uri="{FF2B5EF4-FFF2-40B4-BE49-F238E27FC236}">
              <a16:creationId xmlns:a16="http://schemas.microsoft.com/office/drawing/2014/main" xmlns="" id="{00000000-0008-0000-4405-0000D9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88" name="Line 1323">
          <a:extLst>
            <a:ext uri="{FF2B5EF4-FFF2-40B4-BE49-F238E27FC236}">
              <a16:creationId xmlns:a16="http://schemas.microsoft.com/office/drawing/2014/main" xmlns="" id="{00000000-0008-0000-4405-0000DC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89" name="Line 1324">
          <a:extLst>
            <a:ext uri="{FF2B5EF4-FFF2-40B4-BE49-F238E27FC236}">
              <a16:creationId xmlns:a16="http://schemas.microsoft.com/office/drawing/2014/main" xmlns="" id="{00000000-0008-0000-4405-0000DD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90" name="Line 1325">
          <a:extLst>
            <a:ext uri="{FF2B5EF4-FFF2-40B4-BE49-F238E27FC236}">
              <a16:creationId xmlns:a16="http://schemas.microsoft.com/office/drawing/2014/main" xmlns="" id="{00000000-0008-0000-4405-0000DE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91" name="Line 1326">
          <a:extLst>
            <a:ext uri="{FF2B5EF4-FFF2-40B4-BE49-F238E27FC236}">
              <a16:creationId xmlns:a16="http://schemas.microsoft.com/office/drawing/2014/main" xmlns="" id="{00000000-0008-0000-4405-0000DF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94" name="Line 1384">
          <a:extLst>
            <a:ext uri="{FF2B5EF4-FFF2-40B4-BE49-F238E27FC236}">
              <a16:creationId xmlns:a16="http://schemas.microsoft.com/office/drawing/2014/main" xmlns="" id="{00000000-0008-0000-4405-0000E2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195" name="Line 1385">
          <a:extLst>
            <a:ext uri="{FF2B5EF4-FFF2-40B4-BE49-F238E27FC236}">
              <a16:creationId xmlns:a16="http://schemas.microsoft.com/office/drawing/2014/main" xmlns="" id="{00000000-0008-0000-4405-0000E3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96" name="Line 1386">
          <a:extLst>
            <a:ext uri="{FF2B5EF4-FFF2-40B4-BE49-F238E27FC236}">
              <a16:creationId xmlns:a16="http://schemas.microsoft.com/office/drawing/2014/main" xmlns="" id="{00000000-0008-0000-4405-0000E4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197" name="Line 1387">
          <a:extLst>
            <a:ext uri="{FF2B5EF4-FFF2-40B4-BE49-F238E27FC236}">
              <a16:creationId xmlns:a16="http://schemas.microsoft.com/office/drawing/2014/main" xmlns="" id="{00000000-0008-0000-4405-0000E5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200" name="Line 1446">
          <a:extLst>
            <a:ext uri="{FF2B5EF4-FFF2-40B4-BE49-F238E27FC236}">
              <a16:creationId xmlns:a16="http://schemas.microsoft.com/office/drawing/2014/main" xmlns="" id="{00000000-0008-0000-4405-0000E8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16201" name="Line 1447">
          <a:extLst>
            <a:ext uri="{FF2B5EF4-FFF2-40B4-BE49-F238E27FC236}">
              <a16:creationId xmlns:a16="http://schemas.microsoft.com/office/drawing/2014/main" xmlns="" id="{00000000-0008-0000-4405-0000E9C50100}"/>
            </a:ext>
          </a:extLst>
        </xdr:cNvPr>
        <xdr:cNvSpPr>
          <a:spLocks noChangeShapeType="1"/>
        </xdr:cNvSpPr>
      </xdr:nvSpPr>
      <xdr:spPr bwMode="auto">
        <a:xfrm flipH="1">
          <a:off x="32575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202" name="Line 1448">
          <a:extLst>
            <a:ext uri="{FF2B5EF4-FFF2-40B4-BE49-F238E27FC236}">
              <a16:creationId xmlns:a16="http://schemas.microsoft.com/office/drawing/2014/main" xmlns="" id="{00000000-0008-0000-4405-0000EA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16203" name="Line 1449">
          <a:extLst>
            <a:ext uri="{FF2B5EF4-FFF2-40B4-BE49-F238E27FC236}">
              <a16:creationId xmlns:a16="http://schemas.microsoft.com/office/drawing/2014/main" xmlns="" id="{00000000-0008-0000-4405-0000EBC50100}"/>
            </a:ext>
          </a:extLst>
        </xdr:cNvPr>
        <xdr:cNvSpPr>
          <a:spLocks noChangeShapeType="1"/>
        </xdr:cNvSpPr>
      </xdr:nvSpPr>
      <xdr:spPr bwMode="auto">
        <a:xfrm flipH="1">
          <a:off x="3257550" y="57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71" name="Line 38">
          <a:extLst>
            <a:ext uri="{FF2B5EF4-FFF2-40B4-BE49-F238E27FC236}">
              <a16:creationId xmlns:a16="http://schemas.microsoft.com/office/drawing/2014/main" xmlns="" id="{00000000-0008-0000-4405-0000AB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72" name="Line 39">
          <a:extLst>
            <a:ext uri="{FF2B5EF4-FFF2-40B4-BE49-F238E27FC236}">
              <a16:creationId xmlns:a16="http://schemas.microsoft.com/office/drawing/2014/main" xmlns="" id="{00000000-0008-0000-4405-0000AC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73" name="Line 40">
          <a:extLst>
            <a:ext uri="{FF2B5EF4-FFF2-40B4-BE49-F238E27FC236}">
              <a16:creationId xmlns:a16="http://schemas.microsoft.com/office/drawing/2014/main" xmlns="" id="{00000000-0008-0000-4405-0000AD000000}"/>
            </a:ext>
          </a:extLst>
        </xdr:cNvPr>
        <xdr:cNvSpPr>
          <a:spLocks noChangeShapeType="1"/>
        </xdr:cNvSpPr>
      </xdr:nvSpPr>
      <xdr:spPr bwMode="auto">
        <a:xfrm>
          <a:off x="438150" y="266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74" name="Line 46">
          <a:extLst>
            <a:ext uri="{FF2B5EF4-FFF2-40B4-BE49-F238E27FC236}">
              <a16:creationId xmlns:a16="http://schemas.microsoft.com/office/drawing/2014/main" xmlns="" id="{00000000-0008-0000-4405-0000AE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75" name="Line 47">
          <a:extLst>
            <a:ext uri="{FF2B5EF4-FFF2-40B4-BE49-F238E27FC236}">
              <a16:creationId xmlns:a16="http://schemas.microsoft.com/office/drawing/2014/main" xmlns="" id="{00000000-0008-0000-4405-0000AF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76" name="Line 48">
          <a:extLst>
            <a:ext uri="{FF2B5EF4-FFF2-40B4-BE49-F238E27FC236}">
              <a16:creationId xmlns:a16="http://schemas.microsoft.com/office/drawing/2014/main" xmlns="" id="{00000000-0008-0000-4405-0000B0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77" name="Line 49">
          <a:extLst>
            <a:ext uri="{FF2B5EF4-FFF2-40B4-BE49-F238E27FC236}">
              <a16:creationId xmlns:a16="http://schemas.microsoft.com/office/drawing/2014/main" xmlns="" id="{00000000-0008-0000-4405-0000B1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78" name="Line 50">
          <a:extLst>
            <a:ext uri="{FF2B5EF4-FFF2-40B4-BE49-F238E27FC236}">
              <a16:creationId xmlns:a16="http://schemas.microsoft.com/office/drawing/2014/main" xmlns="" id="{00000000-0008-0000-4405-0000B2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79" name="Line 51">
          <a:extLst>
            <a:ext uri="{FF2B5EF4-FFF2-40B4-BE49-F238E27FC236}">
              <a16:creationId xmlns:a16="http://schemas.microsoft.com/office/drawing/2014/main" xmlns="" id="{00000000-0008-0000-4405-0000B3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80" name="Line 52">
          <a:extLst>
            <a:ext uri="{FF2B5EF4-FFF2-40B4-BE49-F238E27FC236}">
              <a16:creationId xmlns:a16="http://schemas.microsoft.com/office/drawing/2014/main" xmlns="" id="{00000000-0008-0000-4405-0000B4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0</xdr:rowOff>
    </xdr:from>
    <xdr:to>
      <xdr:col>1</xdr:col>
      <xdr:colOff>57150</xdr:colOff>
      <xdr:row>133</xdr:row>
      <xdr:rowOff>0</xdr:rowOff>
    </xdr:to>
    <xdr:sp macro="" textlink="">
      <xdr:nvSpPr>
        <xdr:cNvPr id="181" name="Line 53">
          <a:extLst>
            <a:ext uri="{FF2B5EF4-FFF2-40B4-BE49-F238E27FC236}">
              <a16:creationId xmlns:a16="http://schemas.microsoft.com/office/drawing/2014/main" xmlns="" id="{00000000-0008-0000-4405-0000B5000000}"/>
            </a:ext>
          </a:extLst>
        </xdr:cNvPr>
        <xdr:cNvSpPr>
          <a:spLocks noChangeShapeType="1"/>
        </xdr:cNvSpPr>
      </xdr:nvSpPr>
      <xdr:spPr bwMode="auto">
        <a:xfrm>
          <a:off x="438150"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133</xdr:row>
      <xdr:rowOff>0</xdr:rowOff>
    </xdr:from>
    <xdr:to>
      <xdr:col>1</xdr:col>
      <xdr:colOff>47625</xdr:colOff>
      <xdr:row>133</xdr:row>
      <xdr:rowOff>0</xdr:rowOff>
    </xdr:to>
    <xdr:sp macro="" textlink="">
      <xdr:nvSpPr>
        <xdr:cNvPr id="182" name="Line 62">
          <a:extLst>
            <a:ext uri="{FF2B5EF4-FFF2-40B4-BE49-F238E27FC236}">
              <a16:creationId xmlns:a16="http://schemas.microsoft.com/office/drawing/2014/main" xmlns="" id="{00000000-0008-0000-4405-0000B6000000}"/>
            </a:ext>
          </a:extLst>
        </xdr:cNvPr>
        <xdr:cNvSpPr>
          <a:spLocks noChangeShapeType="1"/>
        </xdr:cNvSpPr>
      </xdr:nvSpPr>
      <xdr:spPr bwMode="auto">
        <a:xfrm>
          <a:off x="428625"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133</xdr:row>
      <xdr:rowOff>0</xdr:rowOff>
    </xdr:from>
    <xdr:to>
      <xdr:col>1</xdr:col>
      <xdr:colOff>47625</xdr:colOff>
      <xdr:row>133</xdr:row>
      <xdr:rowOff>0</xdr:rowOff>
    </xdr:to>
    <xdr:sp macro="" textlink="">
      <xdr:nvSpPr>
        <xdr:cNvPr id="183" name="Line 63">
          <a:extLst>
            <a:ext uri="{FF2B5EF4-FFF2-40B4-BE49-F238E27FC236}">
              <a16:creationId xmlns:a16="http://schemas.microsoft.com/office/drawing/2014/main" xmlns="" id="{00000000-0008-0000-4405-0000B7000000}"/>
            </a:ext>
          </a:extLst>
        </xdr:cNvPr>
        <xdr:cNvSpPr>
          <a:spLocks noChangeShapeType="1"/>
        </xdr:cNvSpPr>
      </xdr:nvSpPr>
      <xdr:spPr bwMode="auto">
        <a:xfrm>
          <a:off x="428625"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133</xdr:row>
      <xdr:rowOff>0</xdr:rowOff>
    </xdr:from>
    <xdr:to>
      <xdr:col>1</xdr:col>
      <xdr:colOff>47625</xdr:colOff>
      <xdr:row>133</xdr:row>
      <xdr:rowOff>0</xdr:rowOff>
    </xdr:to>
    <xdr:sp macro="" textlink="">
      <xdr:nvSpPr>
        <xdr:cNvPr id="184" name="Line 64">
          <a:extLst>
            <a:ext uri="{FF2B5EF4-FFF2-40B4-BE49-F238E27FC236}">
              <a16:creationId xmlns:a16="http://schemas.microsoft.com/office/drawing/2014/main" xmlns="" id="{00000000-0008-0000-4405-0000B8000000}"/>
            </a:ext>
          </a:extLst>
        </xdr:cNvPr>
        <xdr:cNvSpPr>
          <a:spLocks noChangeShapeType="1"/>
        </xdr:cNvSpPr>
      </xdr:nvSpPr>
      <xdr:spPr bwMode="auto">
        <a:xfrm>
          <a:off x="428625"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133</xdr:row>
      <xdr:rowOff>0</xdr:rowOff>
    </xdr:from>
    <xdr:to>
      <xdr:col>1</xdr:col>
      <xdr:colOff>47625</xdr:colOff>
      <xdr:row>133</xdr:row>
      <xdr:rowOff>0</xdr:rowOff>
    </xdr:to>
    <xdr:sp macro="" textlink="">
      <xdr:nvSpPr>
        <xdr:cNvPr id="185" name="Line 65">
          <a:extLst>
            <a:ext uri="{FF2B5EF4-FFF2-40B4-BE49-F238E27FC236}">
              <a16:creationId xmlns:a16="http://schemas.microsoft.com/office/drawing/2014/main" xmlns="" id="{00000000-0008-0000-4405-0000B9000000}"/>
            </a:ext>
          </a:extLst>
        </xdr:cNvPr>
        <xdr:cNvSpPr>
          <a:spLocks noChangeShapeType="1"/>
        </xdr:cNvSpPr>
      </xdr:nvSpPr>
      <xdr:spPr bwMode="auto">
        <a:xfrm>
          <a:off x="428625" y="266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86" name="Line 66">
          <a:extLst>
            <a:ext uri="{FF2B5EF4-FFF2-40B4-BE49-F238E27FC236}">
              <a16:creationId xmlns:a16="http://schemas.microsoft.com/office/drawing/2014/main" xmlns="" id="{00000000-0008-0000-4405-0000BA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87" name="Line 67">
          <a:extLst>
            <a:ext uri="{FF2B5EF4-FFF2-40B4-BE49-F238E27FC236}">
              <a16:creationId xmlns:a16="http://schemas.microsoft.com/office/drawing/2014/main" xmlns="" id="{00000000-0008-0000-4405-0000BB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88" name="Line 68">
          <a:extLst>
            <a:ext uri="{FF2B5EF4-FFF2-40B4-BE49-F238E27FC236}">
              <a16:creationId xmlns:a16="http://schemas.microsoft.com/office/drawing/2014/main" xmlns="" id="{00000000-0008-0000-4405-0000BC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89" name="Line 69">
          <a:extLst>
            <a:ext uri="{FF2B5EF4-FFF2-40B4-BE49-F238E27FC236}">
              <a16:creationId xmlns:a16="http://schemas.microsoft.com/office/drawing/2014/main" xmlns="" id="{00000000-0008-0000-4405-0000BD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90" name="Line 70">
          <a:extLst>
            <a:ext uri="{FF2B5EF4-FFF2-40B4-BE49-F238E27FC236}">
              <a16:creationId xmlns:a16="http://schemas.microsoft.com/office/drawing/2014/main" xmlns="" id="{00000000-0008-0000-4405-0000BE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91" name="Line 71">
          <a:extLst>
            <a:ext uri="{FF2B5EF4-FFF2-40B4-BE49-F238E27FC236}">
              <a16:creationId xmlns:a16="http://schemas.microsoft.com/office/drawing/2014/main" xmlns="" id="{00000000-0008-0000-4405-0000BF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92" name="Line 72">
          <a:extLst>
            <a:ext uri="{FF2B5EF4-FFF2-40B4-BE49-F238E27FC236}">
              <a16:creationId xmlns:a16="http://schemas.microsoft.com/office/drawing/2014/main" xmlns="" id="{00000000-0008-0000-4405-0000C0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xdr:colOff>
      <xdr:row>134</xdr:row>
      <xdr:rowOff>104775</xdr:rowOff>
    </xdr:from>
    <xdr:to>
      <xdr:col>1</xdr:col>
      <xdr:colOff>47625</xdr:colOff>
      <xdr:row>134</xdr:row>
      <xdr:rowOff>104775</xdr:rowOff>
    </xdr:to>
    <xdr:sp macro="" textlink="">
      <xdr:nvSpPr>
        <xdr:cNvPr id="193" name="Line 73">
          <a:extLst>
            <a:ext uri="{FF2B5EF4-FFF2-40B4-BE49-F238E27FC236}">
              <a16:creationId xmlns:a16="http://schemas.microsoft.com/office/drawing/2014/main" xmlns="" id="{00000000-0008-0000-4405-0000C1000000}"/>
            </a:ext>
          </a:extLst>
        </xdr:cNvPr>
        <xdr:cNvSpPr>
          <a:spLocks noChangeShapeType="1"/>
        </xdr:cNvSpPr>
      </xdr:nvSpPr>
      <xdr:spPr bwMode="auto">
        <a:xfrm>
          <a:off x="428625" y="2971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94" name="Line 74">
          <a:extLst>
            <a:ext uri="{FF2B5EF4-FFF2-40B4-BE49-F238E27FC236}">
              <a16:creationId xmlns:a16="http://schemas.microsoft.com/office/drawing/2014/main" xmlns="" id="{00000000-0008-0000-4405-0000C2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133</xdr:row>
      <xdr:rowOff>104775</xdr:rowOff>
    </xdr:from>
    <xdr:to>
      <xdr:col>1</xdr:col>
      <xdr:colOff>57150</xdr:colOff>
      <xdr:row>133</xdr:row>
      <xdr:rowOff>104775</xdr:rowOff>
    </xdr:to>
    <xdr:sp macro="" textlink="">
      <xdr:nvSpPr>
        <xdr:cNvPr id="195" name="Line 98">
          <a:extLst>
            <a:ext uri="{FF2B5EF4-FFF2-40B4-BE49-F238E27FC236}">
              <a16:creationId xmlns:a16="http://schemas.microsoft.com/office/drawing/2014/main" xmlns="" id="{00000000-0008-0000-4405-0000C3000000}"/>
            </a:ext>
          </a:extLst>
        </xdr:cNvPr>
        <xdr:cNvSpPr>
          <a:spLocks noChangeShapeType="1"/>
        </xdr:cNvSpPr>
      </xdr:nvSpPr>
      <xdr:spPr bwMode="auto">
        <a:xfrm>
          <a:off x="438150" y="2771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255</xdr:row>
      <xdr:rowOff>104775</xdr:rowOff>
    </xdr:from>
    <xdr:to>
      <xdr:col>1</xdr:col>
      <xdr:colOff>57150</xdr:colOff>
      <xdr:row>255</xdr:row>
      <xdr:rowOff>104775</xdr:rowOff>
    </xdr:to>
    <xdr:sp macro="" textlink="">
      <xdr:nvSpPr>
        <xdr:cNvPr id="200" name="Line 82">
          <a:extLst>
            <a:ext uri="{FF2B5EF4-FFF2-40B4-BE49-F238E27FC236}">
              <a16:creationId xmlns:a16="http://schemas.microsoft.com/office/drawing/2014/main" xmlns="" id="{00000000-0008-0000-4405-0000C8000000}"/>
            </a:ext>
          </a:extLst>
        </xdr:cNvPr>
        <xdr:cNvSpPr>
          <a:spLocks noChangeShapeType="1"/>
        </xdr:cNvSpPr>
      </xdr:nvSpPr>
      <xdr:spPr bwMode="auto">
        <a:xfrm>
          <a:off x="438150" y="15773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255</xdr:row>
      <xdr:rowOff>104775</xdr:rowOff>
    </xdr:from>
    <xdr:to>
      <xdr:col>1</xdr:col>
      <xdr:colOff>57150</xdr:colOff>
      <xdr:row>255</xdr:row>
      <xdr:rowOff>104775</xdr:rowOff>
    </xdr:to>
    <xdr:sp macro="" textlink="">
      <xdr:nvSpPr>
        <xdr:cNvPr id="201" name="Line 83">
          <a:extLst>
            <a:ext uri="{FF2B5EF4-FFF2-40B4-BE49-F238E27FC236}">
              <a16:creationId xmlns:a16="http://schemas.microsoft.com/office/drawing/2014/main" xmlns="" id="{00000000-0008-0000-4405-0000C9000000}"/>
            </a:ext>
          </a:extLst>
        </xdr:cNvPr>
        <xdr:cNvSpPr>
          <a:spLocks noChangeShapeType="1"/>
        </xdr:cNvSpPr>
      </xdr:nvSpPr>
      <xdr:spPr bwMode="auto">
        <a:xfrm>
          <a:off x="438150" y="15773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255</xdr:row>
      <xdr:rowOff>104775</xdr:rowOff>
    </xdr:from>
    <xdr:to>
      <xdr:col>1</xdr:col>
      <xdr:colOff>57150</xdr:colOff>
      <xdr:row>255</xdr:row>
      <xdr:rowOff>104775</xdr:rowOff>
    </xdr:to>
    <xdr:sp macro="" textlink="">
      <xdr:nvSpPr>
        <xdr:cNvPr id="202" name="Line 84">
          <a:extLst>
            <a:ext uri="{FF2B5EF4-FFF2-40B4-BE49-F238E27FC236}">
              <a16:creationId xmlns:a16="http://schemas.microsoft.com/office/drawing/2014/main" xmlns="" id="{00000000-0008-0000-4405-0000CA000000}"/>
            </a:ext>
          </a:extLst>
        </xdr:cNvPr>
        <xdr:cNvSpPr>
          <a:spLocks noChangeShapeType="1"/>
        </xdr:cNvSpPr>
      </xdr:nvSpPr>
      <xdr:spPr bwMode="auto">
        <a:xfrm>
          <a:off x="438150" y="15773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255</xdr:row>
      <xdr:rowOff>104775</xdr:rowOff>
    </xdr:from>
    <xdr:to>
      <xdr:col>1</xdr:col>
      <xdr:colOff>57150</xdr:colOff>
      <xdr:row>255</xdr:row>
      <xdr:rowOff>104775</xdr:rowOff>
    </xdr:to>
    <xdr:sp macro="" textlink="">
      <xdr:nvSpPr>
        <xdr:cNvPr id="203" name="Line 85">
          <a:extLst>
            <a:ext uri="{FF2B5EF4-FFF2-40B4-BE49-F238E27FC236}">
              <a16:creationId xmlns:a16="http://schemas.microsoft.com/office/drawing/2014/main" xmlns="" id="{00000000-0008-0000-4405-0000CB000000}"/>
            </a:ext>
          </a:extLst>
        </xdr:cNvPr>
        <xdr:cNvSpPr>
          <a:spLocks noChangeShapeType="1"/>
        </xdr:cNvSpPr>
      </xdr:nvSpPr>
      <xdr:spPr bwMode="auto">
        <a:xfrm>
          <a:off x="438150" y="15773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0</xdr:row>
      <xdr:rowOff>0</xdr:rowOff>
    </xdr:to>
    <xdr:sp macro="" textlink="">
      <xdr:nvSpPr>
        <xdr:cNvPr id="120391" name="Line 1">
          <a:extLst>
            <a:ext uri="{FF2B5EF4-FFF2-40B4-BE49-F238E27FC236}">
              <a16:creationId xmlns:a16="http://schemas.microsoft.com/office/drawing/2014/main" xmlns="" id="{00000000-0008-0000-4805-000047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392" name="Line 2">
          <a:extLst>
            <a:ext uri="{FF2B5EF4-FFF2-40B4-BE49-F238E27FC236}">
              <a16:creationId xmlns:a16="http://schemas.microsoft.com/office/drawing/2014/main" xmlns="" id="{00000000-0008-0000-4805-000048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393" name="Line 3">
          <a:extLst>
            <a:ext uri="{FF2B5EF4-FFF2-40B4-BE49-F238E27FC236}">
              <a16:creationId xmlns:a16="http://schemas.microsoft.com/office/drawing/2014/main" xmlns="" id="{00000000-0008-0000-4805-000049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394" name="Line 4">
          <a:extLst>
            <a:ext uri="{FF2B5EF4-FFF2-40B4-BE49-F238E27FC236}">
              <a16:creationId xmlns:a16="http://schemas.microsoft.com/office/drawing/2014/main" xmlns="" id="{00000000-0008-0000-4805-00004A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395" name="Line 5">
          <a:extLst>
            <a:ext uri="{FF2B5EF4-FFF2-40B4-BE49-F238E27FC236}">
              <a16:creationId xmlns:a16="http://schemas.microsoft.com/office/drawing/2014/main" xmlns="" id="{00000000-0008-0000-4805-00004B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396" name="Line 6">
          <a:extLst>
            <a:ext uri="{FF2B5EF4-FFF2-40B4-BE49-F238E27FC236}">
              <a16:creationId xmlns:a16="http://schemas.microsoft.com/office/drawing/2014/main" xmlns="" id="{00000000-0008-0000-4805-00004C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7" name="Line 7">
          <a:extLst>
            <a:ext uri="{FF2B5EF4-FFF2-40B4-BE49-F238E27FC236}">
              <a16:creationId xmlns:a16="http://schemas.microsoft.com/office/drawing/2014/main" xmlns="" id="{00000000-0008-0000-4805-00004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8" name="Line 8">
          <a:extLst>
            <a:ext uri="{FF2B5EF4-FFF2-40B4-BE49-F238E27FC236}">
              <a16:creationId xmlns:a16="http://schemas.microsoft.com/office/drawing/2014/main" xmlns="" id="{00000000-0008-0000-4805-00004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9" name="Line 9">
          <a:extLst>
            <a:ext uri="{FF2B5EF4-FFF2-40B4-BE49-F238E27FC236}">
              <a16:creationId xmlns:a16="http://schemas.microsoft.com/office/drawing/2014/main" xmlns="" id="{00000000-0008-0000-4805-00004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0" name="Line 10">
          <a:extLst>
            <a:ext uri="{FF2B5EF4-FFF2-40B4-BE49-F238E27FC236}">
              <a16:creationId xmlns:a16="http://schemas.microsoft.com/office/drawing/2014/main" xmlns="" id="{00000000-0008-0000-4805-00005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1" name="Line 11">
          <a:extLst>
            <a:ext uri="{FF2B5EF4-FFF2-40B4-BE49-F238E27FC236}">
              <a16:creationId xmlns:a16="http://schemas.microsoft.com/office/drawing/2014/main" xmlns="" id="{00000000-0008-0000-4805-00005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2" name="Line 12">
          <a:extLst>
            <a:ext uri="{FF2B5EF4-FFF2-40B4-BE49-F238E27FC236}">
              <a16:creationId xmlns:a16="http://schemas.microsoft.com/office/drawing/2014/main" xmlns="" id="{00000000-0008-0000-4805-00005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3" name="Line 13">
          <a:extLst>
            <a:ext uri="{FF2B5EF4-FFF2-40B4-BE49-F238E27FC236}">
              <a16:creationId xmlns:a16="http://schemas.microsoft.com/office/drawing/2014/main" xmlns="" id="{00000000-0008-0000-4805-00005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4" name="Line 14">
          <a:extLst>
            <a:ext uri="{FF2B5EF4-FFF2-40B4-BE49-F238E27FC236}">
              <a16:creationId xmlns:a16="http://schemas.microsoft.com/office/drawing/2014/main" xmlns="" id="{00000000-0008-0000-4805-00005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5" name="Line 15">
          <a:extLst>
            <a:ext uri="{FF2B5EF4-FFF2-40B4-BE49-F238E27FC236}">
              <a16:creationId xmlns:a16="http://schemas.microsoft.com/office/drawing/2014/main" xmlns="" id="{00000000-0008-0000-4805-00005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6" name="Line 16">
          <a:extLst>
            <a:ext uri="{FF2B5EF4-FFF2-40B4-BE49-F238E27FC236}">
              <a16:creationId xmlns:a16="http://schemas.microsoft.com/office/drawing/2014/main" xmlns="" id="{00000000-0008-0000-4805-00005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7" name="Line 17">
          <a:extLst>
            <a:ext uri="{FF2B5EF4-FFF2-40B4-BE49-F238E27FC236}">
              <a16:creationId xmlns:a16="http://schemas.microsoft.com/office/drawing/2014/main" xmlns="" id="{00000000-0008-0000-4805-00005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8" name="Line 18">
          <a:extLst>
            <a:ext uri="{FF2B5EF4-FFF2-40B4-BE49-F238E27FC236}">
              <a16:creationId xmlns:a16="http://schemas.microsoft.com/office/drawing/2014/main" xmlns="" id="{00000000-0008-0000-4805-00005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9" name="Line 19">
          <a:extLst>
            <a:ext uri="{FF2B5EF4-FFF2-40B4-BE49-F238E27FC236}">
              <a16:creationId xmlns:a16="http://schemas.microsoft.com/office/drawing/2014/main" xmlns="" id="{00000000-0008-0000-4805-00005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0" name="Line 20">
          <a:extLst>
            <a:ext uri="{FF2B5EF4-FFF2-40B4-BE49-F238E27FC236}">
              <a16:creationId xmlns:a16="http://schemas.microsoft.com/office/drawing/2014/main" xmlns="" id="{00000000-0008-0000-4805-00005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1" name="Line 21">
          <a:extLst>
            <a:ext uri="{FF2B5EF4-FFF2-40B4-BE49-F238E27FC236}">
              <a16:creationId xmlns:a16="http://schemas.microsoft.com/office/drawing/2014/main" xmlns="" id="{00000000-0008-0000-4805-00005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2" name="Line 22">
          <a:extLst>
            <a:ext uri="{FF2B5EF4-FFF2-40B4-BE49-F238E27FC236}">
              <a16:creationId xmlns:a16="http://schemas.microsoft.com/office/drawing/2014/main" xmlns="" id="{00000000-0008-0000-4805-00005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3" name="Line 23">
          <a:extLst>
            <a:ext uri="{FF2B5EF4-FFF2-40B4-BE49-F238E27FC236}">
              <a16:creationId xmlns:a16="http://schemas.microsoft.com/office/drawing/2014/main" xmlns="" id="{00000000-0008-0000-4805-00005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4" name="Line 24">
          <a:extLst>
            <a:ext uri="{FF2B5EF4-FFF2-40B4-BE49-F238E27FC236}">
              <a16:creationId xmlns:a16="http://schemas.microsoft.com/office/drawing/2014/main" xmlns="" id="{00000000-0008-0000-4805-00005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5" name="Line 25">
          <a:extLst>
            <a:ext uri="{FF2B5EF4-FFF2-40B4-BE49-F238E27FC236}">
              <a16:creationId xmlns:a16="http://schemas.microsoft.com/office/drawing/2014/main" xmlns="" id="{00000000-0008-0000-4805-00005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6" name="Line 26">
          <a:extLst>
            <a:ext uri="{FF2B5EF4-FFF2-40B4-BE49-F238E27FC236}">
              <a16:creationId xmlns:a16="http://schemas.microsoft.com/office/drawing/2014/main" xmlns="" id="{00000000-0008-0000-4805-00006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7" name="Line 27">
          <a:extLst>
            <a:ext uri="{FF2B5EF4-FFF2-40B4-BE49-F238E27FC236}">
              <a16:creationId xmlns:a16="http://schemas.microsoft.com/office/drawing/2014/main" xmlns="" id="{00000000-0008-0000-4805-00006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8" name="Line 28">
          <a:extLst>
            <a:ext uri="{FF2B5EF4-FFF2-40B4-BE49-F238E27FC236}">
              <a16:creationId xmlns:a16="http://schemas.microsoft.com/office/drawing/2014/main" xmlns="" id="{00000000-0008-0000-4805-00006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9" name="Line 29">
          <a:extLst>
            <a:ext uri="{FF2B5EF4-FFF2-40B4-BE49-F238E27FC236}">
              <a16:creationId xmlns:a16="http://schemas.microsoft.com/office/drawing/2014/main" xmlns="" id="{00000000-0008-0000-4805-00006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0" name="Line 30">
          <a:extLst>
            <a:ext uri="{FF2B5EF4-FFF2-40B4-BE49-F238E27FC236}">
              <a16:creationId xmlns:a16="http://schemas.microsoft.com/office/drawing/2014/main" xmlns="" id="{00000000-0008-0000-4805-00006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1" name="Line 31">
          <a:extLst>
            <a:ext uri="{FF2B5EF4-FFF2-40B4-BE49-F238E27FC236}">
              <a16:creationId xmlns:a16="http://schemas.microsoft.com/office/drawing/2014/main" xmlns="" id="{00000000-0008-0000-4805-00006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2" name="Line 32">
          <a:extLst>
            <a:ext uri="{FF2B5EF4-FFF2-40B4-BE49-F238E27FC236}">
              <a16:creationId xmlns:a16="http://schemas.microsoft.com/office/drawing/2014/main" xmlns="" id="{00000000-0008-0000-4805-00006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3" name="Line 33">
          <a:extLst>
            <a:ext uri="{FF2B5EF4-FFF2-40B4-BE49-F238E27FC236}">
              <a16:creationId xmlns:a16="http://schemas.microsoft.com/office/drawing/2014/main" xmlns="" id="{00000000-0008-0000-4805-00006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4" name="Line 34">
          <a:extLst>
            <a:ext uri="{FF2B5EF4-FFF2-40B4-BE49-F238E27FC236}">
              <a16:creationId xmlns:a16="http://schemas.microsoft.com/office/drawing/2014/main" xmlns="" id="{00000000-0008-0000-4805-00006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5" name="Line 35">
          <a:extLst>
            <a:ext uri="{FF2B5EF4-FFF2-40B4-BE49-F238E27FC236}">
              <a16:creationId xmlns:a16="http://schemas.microsoft.com/office/drawing/2014/main" xmlns="" id="{00000000-0008-0000-4805-00006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6" name="Line 36">
          <a:extLst>
            <a:ext uri="{FF2B5EF4-FFF2-40B4-BE49-F238E27FC236}">
              <a16:creationId xmlns:a16="http://schemas.microsoft.com/office/drawing/2014/main" xmlns="" id="{00000000-0008-0000-4805-00006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7" name="Line 37">
          <a:extLst>
            <a:ext uri="{FF2B5EF4-FFF2-40B4-BE49-F238E27FC236}">
              <a16:creationId xmlns:a16="http://schemas.microsoft.com/office/drawing/2014/main" xmlns="" id="{00000000-0008-0000-4805-00006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8" name="Line 38">
          <a:extLst>
            <a:ext uri="{FF2B5EF4-FFF2-40B4-BE49-F238E27FC236}">
              <a16:creationId xmlns:a16="http://schemas.microsoft.com/office/drawing/2014/main" xmlns="" id="{00000000-0008-0000-4805-00006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9" name="Line 39">
          <a:extLst>
            <a:ext uri="{FF2B5EF4-FFF2-40B4-BE49-F238E27FC236}">
              <a16:creationId xmlns:a16="http://schemas.microsoft.com/office/drawing/2014/main" xmlns="" id="{00000000-0008-0000-4805-00006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0" name="Line 40">
          <a:extLst>
            <a:ext uri="{FF2B5EF4-FFF2-40B4-BE49-F238E27FC236}">
              <a16:creationId xmlns:a16="http://schemas.microsoft.com/office/drawing/2014/main" xmlns="" id="{00000000-0008-0000-4805-00006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1" name="Line 41">
          <a:extLst>
            <a:ext uri="{FF2B5EF4-FFF2-40B4-BE49-F238E27FC236}">
              <a16:creationId xmlns:a16="http://schemas.microsoft.com/office/drawing/2014/main" xmlns="" id="{00000000-0008-0000-4805-00006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2" name="Line 42">
          <a:extLst>
            <a:ext uri="{FF2B5EF4-FFF2-40B4-BE49-F238E27FC236}">
              <a16:creationId xmlns:a16="http://schemas.microsoft.com/office/drawing/2014/main" xmlns="" id="{00000000-0008-0000-4805-00007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3" name="Line 43">
          <a:extLst>
            <a:ext uri="{FF2B5EF4-FFF2-40B4-BE49-F238E27FC236}">
              <a16:creationId xmlns:a16="http://schemas.microsoft.com/office/drawing/2014/main" xmlns="" id="{00000000-0008-0000-4805-00007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4" name="Line 44">
          <a:extLst>
            <a:ext uri="{FF2B5EF4-FFF2-40B4-BE49-F238E27FC236}">
              <a16:creationId xmlns:a16="http://schemas.microsoft.com/office/drawing/2014/main" xmlns="" id="{00000000-0008-0000-4805-00007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5" name="Line 45">
          <a:extLst>
            <a:ext uri="{FF2B5EF4-FFF2-40B4-BE49-F238E27FC236}">
              <a16:creationId xmlns:a16="http://schemas.microsoft.com/office/drawing/2014/main" xmlns="" id="{00000000-0008-0000-4805-00007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6" name="Line 46">
          <a:extLst>
            <a:ext uri="{FF2B5EF4-FFF2-40B4-BE49-F238E27FC236}">
              <a16:creationId xmlns:a16="http://schemas.microsoft.com/office/drawing/2014/main" xmlns="" id="{00000000-0008-0000-4805-00007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7" name="Line 47">
          <a:extLst>
            <a:ext uri="{FF2B5EF4-FFF2-40B4-BE49-F238E27FC236}">
              <a16:creationId xmlns:a16="http://schemas.microsoft.com/office/drawing/2014/main" xmlns="" id="{00000000-0008-0000-4805-00007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8" name="Line 48">
          <a:extLst>
            <a:ext uri="{FF2B5EF4-FFF2-40B4-BE49-F238E27FC236}">
              <a16:creationId xmlns:a16="http://schemas.microsoft.com/office/drawing/2014/main" xmlns="" id="{00000000-0008-0000-4805-00007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9" name="Line 49">
          <a:extLst>
            <a:ext uri="{FF2B5EF4-FFF2-40B4-BE49-F238E27FC236}">
              <a16:creationId xmlns:a16="http://schemas.microsoft.com/office/drawing/2014/main" xmlns="" id="{00000000-0008-0000-4805-00007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0" name="Line 50">
          <a:extLst>
            <a:ext uri="{FF2B5EF4-FFF2-40B4-BE49-F238E27FC236}">
              <a16:creationId xmlns:a16="http://schemas.microsoft.com/office/drawing/2014/main" xmlns="" id="{00000000-0008-0000-4805-00007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1" name="Line 51">
          <a:extLst>
            <a:ext uri="{FF2B5EF4-FFF2-40B4-BE49-F238E27FC236}">
              <a16:creationId xmlns:a16="http://schemas.microsoft.com/office/drawing/2014/main" xmlns="" id="{00000000-0008-0000-4805-00007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2" name="Line 52">
          <a:extLst>
            <a:ext uri="{FF2B5EF4-FFF2-40B4-BE49-F238E27FC236}">
              <a16:creationId xmlns:a16="http://schemas.microsoft.com/office/drawing/2014/main" xmlns="" id="{00000000-0008-0000-4805-00007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3" name="Line 53">
          <a:extLst>
            <a:ext uri="{FF2B5EF4-FFF2-40B4-BE49-F238E27FC236}">
              <a16:creationId xmlns:a16="http://schemas.microsoft.com/office/drawing/2014/main" xmlns="" id="{00000000-0008-0000-4805-00007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4" name="Line 54">
          <a:extLst>
            <a:ext uri="{FF2B5EF4-FFF2-40B4-BE49-F238E27FC236}">
              <a16:creationId xmlns:a16="http://schemas.microsoft.com/office/drawing/2014/main" xmlns="" id="{00000000-0008-0000-4805-00007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5" name="Line 55">
          <a:extLst>
            <a:ext uri="{FF2B5EF4-FFF2-40B4-BE49-F238E27FC236}">
              <a16:creationId xmlns:a16="http://schemas.microsoft.com/office/drawing/2014/main" xmlns="" id="{00000000-0008-0000-4805-00007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6" name="Line 56">
          <a:extLst>
            <a:ext uri="{FF2B5EF4-FFF2-40B4-BE49-F238E27FC236}">
              <a16:creationId xmlns:a16="http://schemas.microsoft.com/office/drawing/2014/main" xmlns="" id="{00000000-0008-0000-4805-00007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7" name="Line 57">
          <a:extLst>
            <a:ext uri="{FF2B5EF4-FFF2-40B4-BE49-F238E27FC236}">
              <a16:creationId xmlns:a16="http://schemas.microsoft.com/office/drawing/2014/main" xmlns="" id="{00000000-0008-0000-4805-00007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8" name="Line 58">
          <a:extLst>
            <a:ext uri="{FF2B5EF4-FFF2-40B4-BE49-F238E27FC236}">
              <a16:creationId xmlns:a16="http://schemas.microsoft.com/office/drawing/2014/main" xmlns="" id="{00000000-0008-0000-4805-00008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9" name="Line 59">
          <a:extLst>
            <a:ext uri="{FF2B5EF4-FFF2-40B4-BE49-F238E27FC236}">
              <a16:creationId xmlns:a16="http://schemas.microsoft.com/office/drawing/2014/main" xmlns="" id="{00000000-0008-0000-4805-00008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0" name="Line 60">
          <a:extLst>
            <a:ext uri="{FF2B5EF4-FFF2-40B4-BE49-F238E27FC236}">
              <a16:creationId xmlns:a16="http://schemas.microsoft.com/office/drawing/2014/main" xmlns="" id="{00000000-0008-0000-4805-00008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1" name="Line 61">
          <a:extLst>
            <a:ext uri="{FF2B5EF4-FFF2-40B4-BE49-F238E27FC236}">
              <a16:creationId xmlns:a16="http://schemas.microsoft.com/office/drawing/2014/main" xmlns="" id="{00000000-0008-0000-4805-00008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2" name="Line 62">
          <a:extLst>
            <a:ext uri="{FF2B5EF4-FFF2-40B4-BE49-F238E27FC236}">
              <a16:creationId xmlns:a16="http://schemas.microsoft.com/office/drawing/2014/main" xmlns="" id="{00000000-0008-0000-4805-00008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453" name="Line 63">
          <a:extLst>
            <a:ext uri="{FF2B5EF4-FFF2-40B4-BE49-F238E27FC236}">
              <a16:creationId xmlns:a16="http://schemas.microsoft.com/office/drawing/2014/main" xmlns="" id="{00000000-0008-0000-4805-000085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454" name="Line 64">
          <a:extLst>
            <a:ext uri="{FF2B5EF4-FFF2-40B4-BE49-F238E27FC236}">
              <a16:creationId xmlns:a16="http://schemas.microsoft.com/office/drawing/2014/main" xmlns="" id="{00000000-0008-0000-4805-000086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455" name="Line 65">
          <a:extLst>
            <a:ext uri="{FF2B5EF4-FFF2-40B4-BE49-F238E27FC236}">
              <a16:creationId xmlns:a16="http://schemas.microsoft.com/office/drawing/2014/main" xmlns="" id="{00000000-0008-0000-4805-000087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456" name="Line 66">
          <a:extLst>
            <a:ext uri="{FF2B5EF4-FFF2-40B4-BE49-F238E27FC236}">
              <a16:creationId xmlns:a16="http://schemas.microsoft.com/office/drawing/2014/main" xmlns="" id="{00000000-0008-0000-4805-000088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457" name="Line 67">
          <a:extLst>
            <a:ext uri="{FF2B5EF4-FFF2-40B4-BE49-F238E27FC236}">
              <a16:creationId xmlns:a16="http://schemas.microsoft.com/office/drawing/2014/main" xmlns="" id="{00000000-0008-0000-4805-000089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458" name="Line 68">
          <a:extLst>
            <a:ext uri="{FF2B5EF4-FFF2-40B4-BE49-F238E27FC236}">
              <a16:creationId xmlns:a16="http://schemas.microsoft.com/office/drawing/2014/main" xmlns="" id="{00000000-0008-0000-4805-00008A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9" name="Line 69">
          <a:extLst>
            <a:ext uri="{FF2B5EF4-FFF2-40B4-BE49-F238E27FC236}">
              <a16:creationId xmlns:a16="http://schemas.microsoft.com/office/drawing/2014/main" xmlns="" id="{00000000-0008-0000-4805-00008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0" name="Line 70">
          <a:extLst>
            <a:ext uri="{FF2B5EF4-FFF2-40B4-BE49-F238E27FC236}">
              <a16:creationId xmlns:a16="http://schemas.microsoft.com/office/drawing/2014/main" xmlns="" id="{00000000-0008-0000-4805-00008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1" name="Line 71">
          <a:extLst>
            <a:ext uri="{FF2B5EF4-FFF2-40B4-BE49-F238E27FC236}">
              <a16:creationId xmlns:a16="http://schemas.microsoft.com/office/drawing/2014/main" xmlns="" id="{00000000-0008-0000-4805-00008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2" name="Line 72">
          <a:extLst>
            <a:ext uri="{FF2B5EF4-FFF2-40B4-BE49-F238E27FC236}">
              <a16:creationId xmlns:a16="http://schemas.microsoft.com/office/drawing/2014/main" xmlns="" id="{00000000-0008-0000-4805-00008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3" name="Line 73">
          <a:extLst>
            <a:ext uri="{FF2B5EF4-FFF2-40B4-BE49-F238E27FC236}">
              <a16:creationId xmlns:a16="http://schemas.microsoft.com/office/drawing/2014/main" xmlns="" id="{00000000-0008-0000-4805-00008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4" name="Line 74">
          <a:extLst>
            <a:ext uri="{FF2B5EF4-FFF2-40B4-BE49-F238E27FC236}">
              <a16:creationId xmlns:a16="http://schemas.microsoft.com/office/drawing/2014/main" xmlns="" id="{00000000-0008-0000-4805-00009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5" name="Line 75">
          <a:extLst>
            <a:ext uri="{FF2B5EF4-FFF2-40B4-BE49-F238E27FC236}">
              <a16:creationId xmlns:a16="http://schemas.microsoft.com/office/drawing/2014/main" xmlns="" id="{00000000-0008-0000-4805-00009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6" name="Line 76">
          <a:extLst>
            <a:ext uri="{FF2B5EF4-FFF2-40B4-BE49-F238E27FC236}">
              <a16:creationId xmlns:a16="http://schemas.microsoft.com/office/drawing/2014/main" xmlns="" id="{00000000-0008-0000-4805-00009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7" name="Line 77">
          <a:extLst>
            <a:ext uri="{FF2B5EF4-FFF2-40B4-BE49-F238E27FC236}">
              <a16:creationId xmlns:a16="http://schemas.microsoft.com/office/drawing/2014/main" xmlns="" id="{00000000-0008-0000-4805-00009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8" name="Line 78">
          <a:extLst>
            <a:ext uri="{FF2B5EF4-FFF2-40B4-BE49-F238E27FC236}">
              <a16:creationId xmlns:a16="http://schemas.microsoft.com/office/drawing/2014/main" xmlns="" id="{00000000-0008-0000-4805-00009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9" name="Line 79">
          <a:extLst>
            <a:ext uri="{FF2B5EF4-FFF2-40B4-BE49-F238E27FC236}">
              <a16:creationId xmlns:a16="http://schemas.microsoft.com/office/drawing/2014/main" xmlns="" id="{00000000-0008-0000-4805-00009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0" name="Line 80">
          <a:extLst>
            <a:ext uri="{FF2B5EF4-FFF2-40B4-BE49-F238E27FC236}">
              <a16:creationId xmlns:a16="http://schemas.microsoft.com/office/drawing/2014/main" xmlns="" id="{00000000-0008-0000-4805-00009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1" name="Line 81">
          <a:extLst>
            <a:ext uri="{FF2B5EF4-FFF2-40B4-BE49-F238E27FC236}">
              <a16:creationId xmlns:a16="http://schemas.microsoft.com/office/drawing/2014/main" xmlns="" id="{00000000-0008-0000-4805-00009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2" name="Line 82">
          <a:extLst>
            <a:ext uri="{FF2B5EF4-FFF2-40B4-BE49-F238E27FC236}">
              <a16:creationId xmlns:a16="http://schemas.microsoft.com/office/drawing/2014/main" xmlns="" id="{00000000-0008-0000-4805-00009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3" name="Line 83">
          <a:extLst>
            <a:ext uri="{FF2B5EF4-FFF2-40B4-BE49-F238E27FC236}">
              <a16:creationId xmlns:a16="http://schemas.microsoft.com/office/drawing/2014/main" xmlns="" id="{00000000-0008-0000-4805-00009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4" name="Line 84">
          <a:extLst>
            <a:ext uri="{FF2B5EF4-FFF2-40B4-BE49-F238E27FC236}">
              <a16:creationId xmlns:a16="http://schemas.microsoft.com/office/drawing/2014/main" xmlns="" id="{00000000-0008-0000-4805-00009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5" name="Line 85">
          <a:extLst>
            <a:ext uri="{FF2B5EF4-FFF2-40B4-BE49-F238E27FC236}">
              <a16:creationId xmlns:a16="http://schemas.microsoft.com/office/drawing/2014/main" xmlns="" id="{00000000-0008-0000-4805-00009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6" name="Line 86">
          <a:extLst>
            <a:ext uri="{FF2B5EF4-FFF2-40B4-BE49-F238E27FC236}">
              <a16:creationId xmlns:a16="http://schemas.microsoft.com/office/drawing/2014/main" xmlns="" id="{00000000-0008-0000-4805-00009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7" name="Line 87">
          <a:extLst>
            <a:ext uri="{FF2B5EF4-FFF2-40B4-BE49-F238E27FC236}">
              <a16:creationId xmlns:a16="http://schemas.microsoft.com/office/drawing/2014/main" xmlns="" id="{00000000-0008-0000-4805-00009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8" name="Line 88">
          <a:extLst>
            <a:ext uri="{FF2B5EF4-FFF2-40B4-BE49-F238E27FC236}">
              <a16:creationId xmlns:a16="http://schemas.microsoft.com/office/drawing/2014/main" xmlns="" id="{00000000-0008-0000-4805-00009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9" name="Line 89">
          <a:extLst>
            <a:ext uri="{FF2B5EF4-FFF2-40B4-BE49-F238E27FC236}">
              <a16:creationId xmlns:a16="http://schemas.microsoft.com/office/drawing/2014/main" xmlns="" id="{00000000-0008-0000-4805-00009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0" name="Line 90">
          <a:extLst>
            <a:ext uri="{FF2B5EF4-FFF2-40B4-BE49-F238E27FC236}">
              <a16:creationId xmlns:a16="http://schemas.microsoft.com/office/drawing/2014/main" xmlns="" id="{00000000-0008-0000-4805-0000A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1" name="Line 91">
          <a:extLst>
            <a:ext uri="{FF2B5EF4-FFF2-40B4-BE49-F238E27FC236}">
              <a16:creationId xmlns:a16="http://schemas.microsoft.com/office/drawing/2014/main" xmlns="" id="{00000000-0008-0000-4805-0000A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2" name="Line 92">
          <a:extLst>
            <a:ext uri="{FF2B5EF4-FFF2-40B4-BE49-F238E27FC236}">
              <a16:creationId xmlns:a16="http://schemas.microsoft.com/office/drawing/2014/main" xmlns="" id="{00000000-0008-0000-4805-0000A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3" name="Line 93">
          <a:extLst>
            <a:ext uri="{FF2B5EF4-FFF2-40B4-BE49-F238E27FC236}">
              <a16:creationId xmlns:a16="http://schemas.microsoft.com/office/drawing/2014/main" xmlns="" id="{00000000-0008-0000-4805-0000A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4" name="Line 94">
          <a:extLst>
            <a:ext uri="{FF2B5EF4-FFF2-40B4-BE49-F238E27FC236}">
              <a16:creationId xmlns:a16="http://schemas.microsoft.com/office/drawing/2014/main" xmlns="" id="{00000000-0008-0000-4805-0000A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5" name="Line 95">
          <a:extLst>
            <a:ext uri="{FF2B5EF4-FFF2-40B4-BE49-F238E27FC236}">
              <a16:creationId xmlns:a16="http://schemas.microsoft.com/office/drawing/2014/main" xmlns="" id="{00000000-0008-0000-4805-0000A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6" name="Line 96">
          <a:extLst>
            <a:ext uri="{FF2B5EF4-FFF2-40B4-BE49-F238E27FC236}">
              <a16:creationId xmlns:a16="http://schemas.microsoft.com/office/drawing/2014/main" xmlns="" id="{00000000-0008-0000-4805-0000A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7" name="Line 97">
          <a:extLst>
            <a:ext uri="{FF2B5EF4-FFF2-40B4-BE49-F238E27FC236}">
              <a16:creationId xmlns:a16="http://schemas.microsoft.com/office/drawing/2014/main" xmlns="" id="{00000000-0008-0000-4805-0000A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8" name="Line 98">
          <a:extLst>
            <a:ext uri="{FF2B5EF4-FFF2-40B4-BE49-F238E27FC236}">
              <a16:creationId xmlns:a16="http://schemas.microsoft.com/office/drawing/2014/main" xmlns="" id="{00000000-0008-0000-4805-0000A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9" name="Line 99">
          <a:extLst>
            <a:ext uri="{FF2B5EF4-FFF2-40B4-BE49-F238E27FC236}">
              <a16:creationId xmlns:a16="http://schemas.microsoft.com/office/drawing/2014/main" xmlns="" id="{00000000-0008-0000-4805-0000A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0" name="Line 100">
          <a:extLst>
            <a:ext uri="{FF2B5EF4-FFF2-40B4-BE49-F238E27FC236}">
              <a16:creationId xmlns:a16="http://schemas.microsoft.com/office/drawing/2014/main" xmlns="" id="{00000000-0008-0000-4805-0000A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1" name="Line 101">
          <a:extLst>
            <a:ext uri="{FF2B5EF4-FFF2-40B4-BE49-F238E27FC236}">
              <a16:creationId xmlns:a16="http://schemas.microsoft.com/office/drawing/2014/main" xmlns="" id="{00000000-0008-0000-4805-0000A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2" name="Line 102">
          <a:extLst>
            <a:ext uri="{FF2B5EF4-FFF2-40B4-BE49-F238E27FC236}">
              <a16:creationId xmlns:a16="http://schemas.microsoft.com/office/drawing/2014/main" xmlns="" id="{00000000-0008-0000-4805-0000A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3" name="Line 103">
          <a:extLst>
            <a:ext uri="{FF2B5EF4-FFF2-40B4-BE49-F238E27FC236}">
              <a16:creationId xmlns:a16="http://schemas.microsoft.com/office/drawing/2014/main" xmlns="" id="{00000000-0008-0000-4805-0000A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4" name="Line 104">
          <a:extLst>
            <a:ext uri="{FF2B5EF4-FFF2-40B4-BE49-F238E27FC236}">
              <a16:creationId xmlns:a16="http://schemas.microsoft.com/office/drawing/2014/main" xmlns="" id="{00000000-0008-0000-4805-0000A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5" name="Line 105">
          <a:extLst>
            <a:ext uri="{FF2B5EF4-FFF2-40B4-BE49-F238E27FC236}">
              <a16:creationId xmlns:a16="http://schemas.microsoft.com/office/drawing/2014/main" xmlns="" id="{00000000-0008-0000-4805-0000A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6" name="Line 106">
          <a:extLst>
            <a:ext uri="{FF2B5EF4-FFF2-40B4-BE49-F238E27FC236}">
              <a16:creationId xmlns:a16="http://schemas.microsoft.com/office/drawing/2014/main" xmlns="" id="{00000000-0008-0000-4805-0000B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7" name="Line 107">
          <a:extLst>
            <a:ext uri="{FF2B5EF4-FFF2-40B4-BE49-F238E27FC236}">
              <a16:creationId xmlns:a16="http://schemas.microsoft.com/office/drawing/2014/main" xmlns="" id="{00000000-0008-0000-4805-0000B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8" name="Line 108">
          <a:extLst>
            <a:ext uri="{FF2B5EF4-FFF2-40B4-BE49-F238E27FC236}">
              <a16:creationId xmlns:a16="http://schemas.microsoft.com/office/drawing/2014/main" xmlns="" id="{00000000-0008-0000-4805-0000B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9" name="Line 109">
          <a:extLst>
            <a:ext uri="{FF2B5EF4-FFF2-40B4-BE49-F238E27FC236}">
              <a16:creationId xmlns:a16="http://schemas.microsoft.com/office/drawing/2014/main" xmlns="" id="{00000000-0008-0000-4805-0000B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0" name="Line 110">
          <a:extLst>
            <a:ext uri="{FF2B5EF4-FFF2-40B4-BE49-F238E27FC236}">
              <a16:creationId xmlns:a16="http://schemas.microsoft.com/office/drawing/2014/main" xmlns="" id="{00000000-0008-0000-4805-0000B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1" name="Line 111">
          <a:extLst>
            <a:ext uri="{FF2B5EF4-FFF2-40B4-BE49-F238E27FC236}">
              <a16:creationId xmlns:a16="http://schemas.microsoft.com/office/drawing/2014/main" xmlns="" id="{00000000-0008-0000-4805-0000B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2" name="Line 112">
          <a:extLst>
            <a:ext uri="{FF2B5EF4-FFF2-40B4-BE49-F238E27FC236}">
              <a16:creationId xmlns:a16="http://schemas.microsoft.com/office/drawing/2014/main" xmlns="" id="{00000000-0008-0000-4805-0000B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3" name="Line 113">
          <a:extLst>
            <a:ext uri="{FF2B5EF4-FFF2-40B4-BE49-F238E27FC236}">
              <a16:creationId xmlns:a16="http://schemas.microsoft.com/office/drawing/2014/main" xmlns="" id="{00000000-0008-0000-4805-0000B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4" name="Line 114">
          <a:extLst>
            <a:ext uri="{FF2B5EF4-FFF2-40B4-BE49-F238E27FC236}">
              <a16:creationId xmlns:a16="http://schemas.microsoft.com/office/drawing/2014/main" xmlns="" id="{00000000-0008-0000-4805-0000B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5" name="Line 115">
          <a:extLst>
            <a:ext uri="{FF2B5EF4-FFF2-40B4-BE49-F238E27FC236}">
              <a16:creationId xmlns:a16="http://schemas.microsoft.com/office/drawing/2014/main" xmlns="" id="{00000000-0008-0000-4805-0000B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6" name="Line 116">
          <a:extLst>
            <a:ext uri="{FF2B5EF4-FFF2-40B4-BE49-F238E27FC236}">
              <a16:creationId xmlns:a16="http://schemas.microsoft.com/office/drawing/2014/main" xmlns="" id="{00000000-0008-0000-4805-0000B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7" name="Line 117">
          <a:extLst>
            <a:ext uri="{FF2B5EF4-FFF2-40B4-BE49-F238E27FC236}">
              <a16:creationId xmlns:a16="http://schemas.microsoft.com/office/drawing/2014/main" xmlns="" id="{00000000-0008-0000-4805-0000B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8" name="Line 118">
          <a:extLst>
            <a:ext uri="{FF2B5EF4-FFF2-40B4-BE49-F238E27FC236}">
              <a16:creationId xmlns:a16="http://schemas.microsoft.com/office/drawing/2014/main" xmlns="" id="{00000000-0008-0000-4805-0000B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9" name="Line 119">
          <a:extLst>
            <a:ext uri="{FF2B5EF4-FFF2-40B4-BE49-F238E27FC236}">
              <a16:creationId xmlns:a16="http://schemas.microsoft.com/office/drawing/2014/main" xmlns="" id="{00000000-0008-0000-4805-0000B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0" name="Line 120">
          <a:extLst>
            <a:ext uri="{FF2B5EF4-FFF2-40B4-BE49-F238E27FC236}">
              <a16:creationId xmlns:a16="http://schemas.microsoft.com/office/drawing/2014/main" xmlns="" id="{00000000-0008-0000-4805-0000B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1" name="Line 121">
          <a:extLst>
            <a:ext uri="{FF2B5EF4-FFF2-40B4-BE49-F238E27FC236}">
              <a16:creationId xmlns:a16="http://schemas.microsoft.com/office/drawing/2014/main" xmlns="" id="{00000000-0008-0000-4805-0000B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2" name="Line 122">
          <a:extLst>
            <a:ext uri="{FF2B5EF4-FFF2-40B4-BE49-F238E27FC236}">
              <a16:creationId xmlns:a16="http://schemas.microsoft.com/office/drawing/2014/main" xmlns="" id="{00000000-0008-0000-4805-0000C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3" name="Line 123">
          <a:extLst>
            <a:ext uri="{FF2B5EF4-FFF2-40B4-BE49-F238E27FC236}">
              <a16:creationId xmlns:a16="http://schemas.microsoft.com/office/drawing/2014/main" xmlns="" id="{00000000-0008-0000-4805-0000C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14" name="Line 128">
          <a:extLst>
            <a:ext uri="{FF2B5EF4-FFF2-40B4-BE49-F238E27FC236}">
              <a16:creationId xmlns:a16="http://schemas.microsoft.com/office/drawing/2014/main" xmlns="" id="{00000000-0008-0000-4805-0000C2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15" name="Line 129">
          <a:extLst>
            <a:ext uri="{FF2B5EF4-FFF2-40B4-BE49-F238E27FC236}">
              <a16:creationId xmlns:a16="http://schemas.microsoft.com/office/drawing/2014/main" xmlns="" id="{00000000-0008-0000-4805-0000C3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16" name="Line 130">
          <a:extLst>
            <a:ext uri="{FF2B5EF4-FFF2-40B4-BE49-F238E27FC236}">
              <a16:creationId xmlns:a16="http://schemas.microsoft.com/office/drawing/2014/main" xmlns="" id="{00000000-0008-0000-4805-0000C4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17" name="Line 131">
          <a:extLst>
            <a:ext uri="{FF2B5EF4-FFF2-40B4-BE49-F238E27FC236}">
              <a16:creationId xmlns:a16="http://schemas.microsoft.com/office/drawing/2014/main" xmlns="" id="{00000000-0008-0000-4805-0000C5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18" name="Line 132">
          <a:extLst>
            <a:ext uri="{FF2B5EF4-FFF2-40B4-BE49-F238E27FC236}">
              <a16:creationId xmlns:a16="http://schemas.microsoft.com/office/drawing/2014/main" xmlns="" id="{00000000-0008-0000-4805-0000C6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19" name="Line 133">
          <a:extLst>
            <a:ext uri="{FF2B5EF4-FFF2-40B4-BE49-F238E27FC236}">
              <a16:creationId xmlns:a16="http://schemas.microsoft.com/office/drawing/2014/main" xmlns="" id="{00000000-0008-0000-4805-0000C7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0" name="Line 134">
          <a:extLst>
            <a:ext uri="{FF2B5EF4-FFF2-40B4-BE49-F238E27FC236}">
              <a16:creationId xmlns:a16="http://schemas.microsoft.com/office/drawing/2014/main" xmlns="" id="{00000000-0008-0000-4805-0000C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1" name="Line 135">
          <a:extLst>
            <a:ext uri="{FF2B5EF4-FFF2-40B4-BE49-F238E27FC236}">
              <a16:creationId xmlns:a16="http://schemas.microsoft.com/office/drawing/2014/main" xmlns="" id="{00000000-0008-0000-4805-0000C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2" name="Line 136">
          <a:extLst>
            <a:ext uri="{FF2B5EF4-FFF2-40B4-BE49-F238E27FC236}">
              <a16:creationId xmlns:a16="http://schemas.microsoft.com/office/drawing/2014/main" xmlns="" id="{00000000-0008-0000-4805-0000C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3" name="Line 137">
          <a:extLst>
            <a:ext uri="{FF2B5EF4-FFF2-40B4-BE49-F238E27FC236}">
              <a16:creationId xmlns:a16="http://schemas.microsoft.com/office/drawing/2014/main" xmlns="" id="{00000000-0008-0000-4805-0000C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4" name="Line 138">
          <a:extLst>
            <a:ext uri="{FF2B5EF4-FFF2-40B4-BE49-F238E27FC236}">
              <a16:creationId xmlns:a16="http://schemas.microsoft.com/office/drawing/2014/main" xmlns="" id="{00000000-0008-0000-4805-0000C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5" name="Line 139">
          <a:extLst>
            <a:ext uri="{FF2B5EF4-FFF2-40B4-BE49-F238E27FC236}">
              <a16:creationId xmlns:a16="http://schemas.microsoft.com/office/drawing/2014/main" xmlns="" id="{00000000-0008-0000-4805-0000C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6" name="Line 140">
          <a:extLst>
            <a:ext uri="{FF2B5EF4-FFF2-40B4-BE49-F238E27FC236}">
              <a16:creationId xmlns:a16="http://schemas.microsoft.com/office/drawing/2014/main" xmlns="" id="{00000000-0008-0000-4805-0000C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7" name="Line 141">
          <a:extLst>
            <a:ext uri="{FF2B5EF4-FFF2-40B4-BE49-F238E27FC236}">
              <a16:creationId xmlns:a16="http://schemas.microsoft.com/office/drawing/2014/main" xmlns="" id="{00000000-0008-0000-4805-0000C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8" name="Line 142">
          <a:extLst>
            <a:ext uri="{FF2B5EF4-FFF2-40B4-BE49-F238E27FC236}">
              <a16:creationId xmlns:a16="http://schemas.microsoft.com/office/drawing/2014/main" xmlns="" id="{00000000-0008-0000-4805-0000D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9" name="Line 143">
          <a:extLst>
            <a:ext uri="{FF2B5EF4-FFF2-40B4-BE49-F238E27FC236}">
              <a16:creationId xmlns:a16="http://schemas.microsoft.com/office/drawing/2014/main" xmlns="" id="{00000000-0008-0000-4805-0000D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0" name="Line 144">
          <a:extLst>
            <a:ext uri="{FF2B5EF4-FFF2-40B4-BE49-F238E27FC236}">
              <a16:creationId xmlns:a16="http://schemas.microsoft.com/office/drawing/2014/main" xmlns="" id="{00000000-0008-0000-4805-0000D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1" name="Line 145">
          <a:extLst>
            <a:ext uri="{FF2B5EF4-FFF2-40B4-BE49-F238E27FC236}">
              <a16:creationId xmlns:a16="http://schemas.microsoft.com/office/drawing/2014/main" xmlns="" id="{00000000-0008-0000-4805-0000D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2" name="Line 146">
          <a:extLst>
            <a:ext uri="{FF2B5EF4-FFF2-40B4-BE49-F238E27FC236}">
              <a16:creationId xmlns:a16="http://schemas.microsoft.com/office/drawing/2014/main" xmlns="" id="{00000000-0008-0000-4805-0000D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3" name="Line 147">
          <a:extLst>
            <a:ext uri="{FF2B5EF4-FFF2-40B4-BE49-F238E27FC236}">
              <a16:creationId xmlns:a16="http://schemas.microsoft.com/office/drawing/2014/main" xmlns="" id="{00000000-0008-0000-4805-0000D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4" name="Line 148">
          <a:extLst>
            <a:ext uri="{FF2B5EF4-FFF2-40B4-BE49-F238E27FC236}">
              <a16:creationId xmlns:a16="http://schemas.microsoft.com/office/drawing/2014/main" xmlns="" id="{00000000-0008-0000-4805-0000D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5" name="Line 149">
          <a:extLst>
            <a:ext uri="{FF2B5EF4-FFF2-40B4-BE49-F238E27FC236}">
              <a16:creationId xmlns:a16="http://schemas.microsoft.com/office/drawing/2014/main" xmlns="" id="{00000000-0008-0000-4805-0000D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6" name="Line 150">
          <a:extLst>
            <a:ext uri="{FF2B5EF4-FFF2-40B4-BE49-F238E27FC236}">
              <a16:creationId xmlns:a16="http://schemas.microsoft.com/office/drawing/2014/main" xmlns="" id="{00000000-0008-0000-4805-0000D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7" name="Line 151">
          <a:extLst>
            <a:ext uri="{FF2B5EF4-FFF2-40B4-BE49-F238E27FC236}">
              <a16:creationId xmlns:a16="http://schemas.microsoft.com/office/drawing/2014/main" xmlns="" id="{00000000-0008-0000-4805-0000D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8" name="Line 152">
          <a:extLst>
            <a:ext uri="{FF2B5EF4-FFF2-40B4-BE49-F238E27FC236}">
              <a16:creationId xmlns:a16="http://schemas.microsoft.com/office/drawing/2014/main" xmlns="" id="{00000000-0008-0000-4805-0000D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9" name="Line 153">
          <a:extLst>
            <a:ext uri="{FF2B5EF4-FFF2-40B4-BE49-F238E27FC236}">
              <a16:creationId xmlns:a16="http://schemas.microsoft.com/office/drawing/2014/main" xmlns="" id="{00000000-0008-0000-4805-0000D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0" name="Line 154">
          <a:extLst>
            <a:ext uri="{FF2B5EF4-FFF2-40B4-BE49-F238E27FC236}">
              <a16:creationId xmlns:a16="http://schemas.microsoft.com/office/drawing/2014/main" xmlns="" id="{00000000-0008-0000-4805-0000D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1" name="Line 155">
          <a:extLst>
            <a:ext uri="{FF2B5EF4-FFF2-40B4-BE49-F238E27FC236}">
              <a16:creationId xmlns:a16="http://schemas.microsoft.com/office/drawing/2014/main" xmlns="" id="{00000000-0008-0000-4805-0000D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2" name="Line 156">
          <a:extLst>
            <a:ext uri="{FF2B5EF4-FFF2-40B4-BE49-F238E27FC236}">
              <a16:creationId xmlns:a16="http://schemas.microsoft.com/office/drawing/2014/main" xmlns="" id="{00000000-0008-0000-4805-0000D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3" name="Line 157">
          <a:extLst>
            <a:ext uri="{FF2B5EF4-FFF2-40B4-BE49-F238E27FC236}">
              <a16:creationId xmlns:a16="http://schemas.microsoft.com/office/drawing/2014/main" xmlns="" id="{00000000-0008-0000-4805-0000D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4" name="Line 158">
          <a:extLst>
            <a:ext uri="{FF2B5EF4-FFF2-40B4-BE49-F238E27FC236}">
              <a16:creationId xmlns:a16="http://schemas.microsoft.com/office/drawing/2014/main" xmlns="" id="{00000000-0008-0000-4805-0000E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5" name="Line 159">
          <a:extLst>
            <a:ext uri="{FF2B5EF4-FFF2-40B4-BE49-F238E27FC236}">
              <a16:creationId xmlns:a16="http://schemas.microsoft.com/office/drawing/2014/main" xmlns="" id="{00000000-0008-0000-4805-0000E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6" name="Line 160">
          <a:extLst>
            <a:ext uri="{FF2B5EF4-FFF2-40B4-BE49-F238E27FC236}">
              <a16:creationId xmlns:a16="http://schemas.microsoft.com/office/drawing/2014/main" xmlns="" id="{00000000-0008-0000-4805-0000E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7" name="Line 161">
          <a:extLst>
            <a:ext uri="{FF2B5EF4-FFF2-40B4-BE49-F238E27FC236}">
              <a16:creationId xmlns:a16="http://schemas.microsoft.com/office/drawing/2014/main" xmlns="" id="{00000000-0008-0000-4805-0000E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8" name="Line 162">
          <a:extLst>
            <a:ext uri="{FF2B5EF4-FFF2-40B4-BE49-F238E27FC236}">
              <a16:creationId xmlns:a16="http://schemas.microsoft.com/office/drawing/2014/main" xmlns="" id="{00000000-0008-0000-4805-0000E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9" name="Line 163">
          <a:extLst>
            <a:ext uri="{FF2B5EF4-FFF2-40B4-BE49-F238E27FC236}">
              <a16:creationId xmlns:a16="http://schemas.microsoft.com/office/drawing/2014/main" xmlns="" id="{00000000-0008-0000-4805-0000E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0" name="Line 164">
          <a:extLst>
            <a:ext uri="{FF2B5EF4-FFF2-40B4-BE49-F238E27FC236}">
              <a16:creationId xmlns:a16="http://schemas.microsoft.com/office/drawing/2014/main" xmlns="" id="{00000000-0008-0000-4805-0000E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1" name="Line 165">
          <a:extLst>
            <a:ext uri="{FF2B5EF4-FFF2-40B4-BE49-F238E27FC236}">
              <a16:creationId xmlns:a16="http://schemas.microsoft.com/office/drawing/2014/main" xmlns="" id="{00000000-0008-0000-4805-0000E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2" name="Line 166">
          <a:extLst>
            <a:ext uri="{FF2B5EF4-FFF2-40B4-BE49-F238E27FC236}">
              <a16:creationId xmlns:a16="http://schemas.microsoft.com/office/drawing/2014/main" xmlns="" id="{00000000-0008-0000-4805-0000E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3" name="Line 167">
          <a:extLst>
            <a:ext uri="{FF2B5EF4-FFF2-40B4-BE49-F238E27FC236}">
              <a16:creationId xmlns:a16="http://schemas.microsoft.com/office/drawing/2014/main" xmlns="" id="{00000000-0008-0000-4805-0000E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4" name="Line 168">
          <a:extLst>
            <a:ext uri="{FF2B5EF4-FFF2-40B4-BE49-F238E27FC236}">
              <a16:creationId xmlns:a16="http://schemas.microsoft.com/office/drawing/2014/main" xmlns="" id="{00000000-0008-0000-4805-0000E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5" name="Line 169">
          <a:extLst>
            <a:ext uri="{FF2B5EF4-FFF2-40B4-BE49-F238E27FC236}">
              <a16:creationId xmlns:a16="http://schemas.microsoft.com/office/drawing/2014/main" xmlns="" id="{00000000-0008-0000-4805-0000E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6" name="Line 170">
          <a:extLst>
            <a:ext uri="{FF2B5EF4-FFF2-40B4-BE49-F238E27FC236}">
              <a16:creationId xmlns:a16="http://schemas.microsoft.com/office/drawing/2014/main" xmlns="" id="{00000000-0008-0000-4805-0000E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7" name="Line 171">
          <a:extLst>
            <a:ext uri="{FF2B5EF4-FFF2-40B4-BE49-F238E27FC236}">
              <a16:creationId xmlns:a16="http://schemas.microsoft.com/office/drawing/2014/main" xmlns="" id="{00000000-0008-0000-4805-0000E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8" name="Line 172">
          <a:extLst>
            <a:ext uri="{FF2B5EF4-FFF2-40B4-BE49-F238E27FC236}">
              <a16:creationId xmlns:a16="http://schemas.microsoft.com/office/drawing/2014/main" xmlns="" id="{00000000-0008-0000-4805-0000E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9" name="Line 173">
          <a:extLst>
            <a:ext uri="{FF2B5EF4-FFF2-40B4-BE49-F238E27FC236}">
              <a16:creationId xmlns:a16="http://schemas.microsoft.com/office/drawing/2014/main" xmlns="" id="{00000000-0008-0000-4805-0000E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0" name="Line 174">
          <a:extLst>
            <a:ext uri="{FF2B5EF4-FFF2-40B4-BE49-F238E27FC236}">
              <a16:creationId xmlns:a16="http://schemas.microsoft.com/office/drawing/2014/main" xmlns="" id="{00000000-0008-0000-4805-0000F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1" name="Line 175">
          <a:extLst>
            <a:ext uri="{FF2B5EF4-FFF2-40B4-BE49-F238E27FC236}">
              <a16:creationId xmlns:a16="http://schemas.microsoft.com/office/drawing/2014/main" xmlns="" id="{00000000-0008-0000-4805-0000F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2" name="Line 176">
          <a:extLst>
            <a:ext uri="{FF2B5EF4-FFF2-40B4-BE49-F238E27FC236}">
              <a16:creationId xmlns:a16="http://schemas.microsoft.com/office/drawing/2014/main" xmlns="" id="{00000000-0008-0000-4805-0000F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3" name="Line 177">
          <a:extLst>
            <a:ext uri="{FF2B5EF4-FFF2-40B4-BE49-F238E27FC236}">
              <a16:creationId xmlns:a16="http://schemas.microsoft.com/office/drawing/2014/main" xmlns="" id="{00000000-0008-0000-4805-0000F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4" name="Line 178">
          <a:extLst>
            <a:ext uri="{FF2B5EF4-FFF2-40B4-BE49-F238E27FC236}">
              <a16:creationId xmlns:a16="http://schemas.microsoft.com/office/drawing/2014/main" xmlns="" id="{00000000-0008-0000-4805-0000F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5" name="Line 179">
          <a:extLst>
            <a:ext uri="{FF2B5EF4-FFF2-40B4-BE49-F238E27FC236}">
              <a16:creationId xmlns:a16="http://schemas.microsoft.com/office/drawing/2014/main" xmlns="" id="{00000000-0008-0000-4805-0000F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6" name="Line 180">
          <a:extLst>
            <a:ext uri="{FF2B5EF4-FFF2-40B4-BE49-F238E27FC236}">
              <a16:creationId xmlns:a16="http://schemas.microsoft.com/office/drawing/2014/main" xmlns="" id="{00000000-0008-0000-4805-0000F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7" name="Line 181">
          <a:extLst>
            <a:ext uri="{FF2B5EF4-FFF2-40B4-BE49-F238E27FC236}">
              <a16:creationId xmlns:a16="http://schemas.microsoft.com/office/drawing/2014/main" xmlns="" id="{00000000-0008-0000-4805-0000F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8" name="Line 182">
          <a:extLst>
            <a:ext uri="{FF2B5EF4-FFF2-40B4-BE49-F238E27FC236}">
              <a16:creationId xmlns:a16="http://schemas.microsoft.com/office/drawing/2014/main" xmlns="" id="{00000000-0008-0000-4805-0000F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9" name="Line 183">
          <a:extLst>
            <a:ext uri="{FF2B5EF4-FFF2-40B4-BE49-F238E27FC236}">
              <a16:creationId xmlns:a16="http://schemas.microsoft.com/office/drawing/2014/main" xmlns="" id="{00000000-0008-0000-4805-0000F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0" name="Line 184">
          <a:extLst>
            <a:ext uri="{FF2B5EF4-FFF2-40B4-BE49-F238E27FC236}">
              <a16:creationId xmlns:a16="http://schemas.microsoft.com/office/drawing/2014/main" xmlns="" id="{00000000-0008-0000-4805-0000F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1" name="Line 185">
          <a:extLst>
            <a:ext uri="{FF2B5EF4-FFF2-40B4-BE49-F238E27FC236}">
              <a16:creationId xmlns:a16="http://schemas.microsoft.com/office/drawing/2014/main" xmlns="" id="{00000000-0008-0000-4805-0000F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2" name="Line 186">
          <a:extLst>
            <a:ext uri="{FF2B5EF4-FFF2-40B4-BE49-F238E27FC236}">
              <a16:creationId xmlns:a16="http://schemas.microsoft.com/office/drawing/2014/main" xmlns="" id="{00000000-0008-0000-4805-0000F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3" name="Line 187">
          <a:extLst>
            <a:ext uri="{FF2B5EF4-FFF2-40B4-BE49-F238E27FC236}">
              <a16:creationId xmlns:a16="http://schemas.microsoft.com/office/drawing/2014/main" xmlns="" id="{00000000-0008-0000-4805-0000F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4" name="Line 188">
          <a:extLst>
            <a:ext uri="{FF2B5EF4-FFF2-40B4-BE49-F238E27FC236}">
              <a16:creationId xmlns:a16="http://schemas.microsoft.com/office/drawing/2014/main" xmlns="" id="{00000000-0008-0000-4805-0000F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5" name="Line 189">
          <a:extLst>
            <a:ext uri="{FF2B5EF4-FFF2-40B4-BE49-F238E27FC236}">
              <a16:creationId xmlns:a16="http://schemas.microsoft.com/office/drawing/2014/main" xmlns="" id="{00000000-0008-0000-4805-0000F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76" name="Line 190">
          <a:extLst>
            <a:ext uri="{FF2B5EF4-FFF2-40B4-BE49-F238E27FC236}">
              <a16:creationId xmlns:a16="http://schemas.microsoft.com/office/drawing/2014/main" xmlns="" id="{00000000-0008-0000-4805-000000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77" name="Line 191">
          <a:extLst>
            <a:ext uri="{FF2B5EF4-FFF2-40B4-BE49-F238E27FC236}">
              <a16:creationId xmlns:a16="http://schemas.microsoft.com/office/drawing/2014/main" xmlns="" id="{00000000-0008-0000-4805-000001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78" name="Line 192">
          <a:extLst>
            <a:ext uri="{FF2B5EF4-FFF2-40B4-BE49-F238E27FC236}">
              <a16:creationId xmlns:a16="http://schemas.microsoft.com/office/drawing/2014/main" xmlns="" id="{00000000-0008-0000-4805-000002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79" name="Line 193">
          <a:extLst>
            <a:ext uri="{FF2B5EF4-FFF2-40B4-BE49-F238E27FC236}">
              <a16:creationId xmlns:a16="http://schemas.microsoft.com/office/drawing/2014/main" xmlns="" id="{00000000-0008-0000-4805-000003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80" name="Line 194">
          <a:extLst>
            <a:ext uri="{FF2B5EF4-FFF2-40B4-BE49-F238E27FC236}">
              <a16:creationId xmlns:a16="http://schemas.microsoft.com/office/drawing/2014/main" xmlns="" id="{00000000-0008-0000-4805-000004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81" name="Line 195">
          <a:extLst>
            <a:ext uri="{FF2B5EF4-FFF2-40B4-BE49-F238E27FC236}">
              <a16:creationId xmlns:a16="http://schemas.microsoft.com/office/drawing/2014/main" xmlns="" id="{00000000-0008-0000-4805-000005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2" name="Line 196">
          <a:extLst>
            <a:ext uri="{FF2B5EF4-FFF2-40B4-BE49-F238E27FC236}">
              <a16:creationId xmlns:a16="http://schemas.microsoft.com/office/drawing/2014/main" xmlns="" id="{00000000-0008-0000-4805-00000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3" name="Line 197">
          <a:extLst>
            <a:ext uri="{FF2B5EF4-FFF2-40B4-BE49-F238E27FC236}">
              <a16:creationId xmlns:a16="http://schemas.microsoft.com/office/drawing/2014/main" xmlns="" id="{00000000-0008-0000-4805-00000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4" name="Line 198">
          <a:extLst>
            <a:ext uri="{FF2B5EF4-FFF2-40B4-BE49-F238E27FC236}">
              <a16:creationId xmlns:a16="http://schemas.microsoft.com/office/drawing/2014/main" xmlns="" id="{00000000-0008-0000-4805-00000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5" name="Line 199">
          <a:extLst>
            <a:ext uri="{FF2B5EF4-FFF2-40B4-BE49-F238E27FC236}">
              <a16:creationId xmlns:a16="http://schemas.microsoft.com/office/drawing/2014/main" xmlns="" id="{00000000-0008-0000-4805-00000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6" name="Line 200">
          <a:extLst>
            <a:ext uri="{FF2B5EF4-FFF2-40B4-BE49-F238E27FC236}">
              <a16:creationId xmlns:a16="http://schemas.microsoft.com/office/drawing/2014/main" xmlns="" id="{00000000-0008-0000-4805-00000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7" name="Line 201">
          <a:extLst>
            <a:ext uri="{FF2B5EF4-FFF2-40B4-BE49-F238E27FC236}">
              <a16:creationId xmlns:a16="http://schemas.microsoft.com/office/drawing/2014/main" xmlns="" id="{00000000-0008-0000-4805-00000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8" name="Line 202">
          <a:extLst>
            <a:ext uri="{FF2B5EF4-FFF2-40B4-BE49-F238E27FC236}">
              <a16:creationId xmlns:a16="http://schemas.microsoft.com/office/drawing/2014/main" xmlns="" id="{00000000-0008-0000-4805-00000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9" name="Line 203">
          <a:extLst>
            <a:ext uri="{FF2B5EF4-FFF2-40B4-BE49-F238E27FC236}">
              <a16:creationId xmlns:a16="http://schemas.microsoft.com/office/drawing/2014/main" xmlns="" id="{00000000-0008-0000-4805-00000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0" name="Line 204">
          <a:extLst>
            <a:ext uri="{FF2B5EF4-FFF2-40B4-BE49-F238E27FC236}">
              <a16:creationId xmlns:a16="http://schemas.microsoft.com/office/drawing/2014/main" xmlns="" id="{00000000-0008-0000-4805-00000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1" name="Line 205">
          <a:extLst>
            <a:ext uri="{FF2B5EF4-FFF2-40B4-BE49-F238E27FC236}">
              <a16:creationId xmlns:a16="http://schemas.microsoft.com/office/drawing/2014/main" xmlns="" id="{00000000-0008-0000-4805-00000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2" name="Line 206">
          <a:extLst>
            <a:ext uri="{FF2B5EF4-FFF2-40B4-BE49-F238E27FC236}">
              <a16:creationId xmlns:a16="http://schemas.microsoft.com/office/drawing/2014/main" xmlns="" id="{00000000-0008-0000-4805-00001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3" name="Line 207">
          <a:extLst>
            <a:ext uri="{FF2B5EF4-FFF2-40B4-BE49-F238E27FC236}">
              <a16:creationId xmlns:a16="http://schemas.microsoft.com/office/drawing/2014/main" xmlns="" id="{00000000-0008-0000-4805-00001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4" name="Line 208">
          <a:extLst>
            <a:ext uri="{FF2B5EF4-FFF2-40B4-BE49-F238E27FC236}">
              <a16:creationId xmlns:a16="http://schemas.microsoft.com/office/drawing/2014/main" xmlns="" id="{00000000-0008-0000-4805-00001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5" name="Line 209">
          <a:extLst>
            <a:ext uri="{FF2B5EF4-FFF2-40B4-BE49-F238E27FC236}">
              <a16:creationId xmlns:a16="http://schemas.microsoft.com/office/drawing/2014/main" xmlns="" id="{00000000-0008-0000-4805-00001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6" name="Line 210">
          <a:extLst>
            <a:ext uri="{FF2B5EF4-FFF2-40B4-BE49-F238E27FC236}">
              <a16:creationId xmlns:a16="http://schemas.microsoft.com/office/drawing/2014/main" xmlns="" id="{00000000-0008-0000-4805-00001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7" name="Line 211">
          <a:extLst>
            <a:ext uri="{FF2B5EF4-FFF2-40B4-BE49-F238E27FC236}">
              <a16:creationId xmlns:a16="http://schemas.microsoft.com/office/drawing/2014/main" xmlns="" id="{00000000-0008-0000-4805-00001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8" name="Line 212">
          <a:extLst>
            <a:ext uri="{FF2B5EF4-FFF2-40B4-BE49-F238E27FC236}">
              <a16:creationId xmlns:a16="http://schemas.microsoft.com/office/drawing/2014/main" xmlns="" id="{00000000-0008-0000-4805-00001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9" name="Line 213">
          <a:extLst>
            <a:ext uri="{FF2B5EF4-FFF2-40B4-BE49-F238E27FC236}">
              <a16:creationId xmlns:a16="http://schemas.microsoft.com/office/drawing/2014/main" xmlns="" id="{00000000-0008-0000-4805-00001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0" name="Line 214">
          <a:extLst>
            <a:ext uri="{FF2B5EF4-FFF2-40B4-BE49-F238E27FC236}">
              <a16:creationId xmlns:a16="http://schemas.microsoft.com/office/drawing/2014/main" xmlns="" id="{00000000-0008-0000-4805-00001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1" name="Line 215">
          <a:extLst>
            <a:ext uri="{FF2B5EF4-FFF2-40B4-BE49-F238E27FC236}">
              <a16:creationId xmlns:a16="http://schemas.microsoft.com/office/drawing/2014/main" xmlns="" id="{00000000-0008-0000-4805-00001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2" name="Line 216">
          <a:extLst>
            <a:ext uri="{FF2B5EF4-FFF2-40B4-BE49-F238E27FC236}">
              <a16:creationId xmlns:a16="http://schemas.microsoft.com/office/drawing/2014/main" xmlns="" id="{00000000-0008-0000-4805-00001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3" name="Line 217">
          <a:extLst>
            <a:ext uri="{FF2B5EF4-FFF2-40B4-BE49-F238E27FC236}">
              <a16:creationId xmlns:a16="http://schemas.microsoft.com/office/drawing/2014/main" xmlns="" id="{00000000-0008-0000-4805-00001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4" name="Line 218">
          <a:extLst>
            <a:ext uri="{FF2B5EF4-FFF2-40B4-BE49-F238E27FC236}">
              <a16:creationId xmlns:a16="http://schemas.microsoft.com/office/drawing/2014/main" xmlns="" id="{00000000-0008-0000-4805-00001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5" name="Line 219">
          <a:extLst>
            <a:ext uri="{FF2B5EF4-FFF2-40B4-BE49-F238E27FC236}">
              <a16:creationId xmlns:a16="http://schemas.microsoft.com/office/drawing/2014/main" xmlns="" id="{00000000-0008-0000-4805-00001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6" name="Line 220">
          <a:extLst>
            <a:ext uri="{FF2B5EF4-FFF2-40B4-BE49-F238E27FC236}">
              <a16:creationId xmlns:a16="http://schemas.microsoft.com/office/drawing/2014/main" xmlns="" id="{00000000-0008-0000-4805-00001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7" name="Line 221">
          <a:extLst>
            <a:ext uri="{FF2B5EF4-FFF2-40B4-BE49-F238E27FC236}">
              <a16:creationId xmlns:a16="http://schemas.microsoft.com/office/drawing/2014/main" xmlns="" id="{00000000-0008-0000-4805-00001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8" name="Line 222">
          <a:extLst>
            <a:ext uri="{FF2B5EF4-FFF2-40B4-BE49-F238E27FC236}">
              <a16:creationId xmlns:a16="http://schemas.microsoft.com/office/drawing/2014/main" xmlns="" id="{00000000-0008-0000-4805-00002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9" name="Line 223">
          <a:extLst>
            <a:ext uri="{FF2B5EF4-FFF2-40B4-BE49-F238E27FC236}">
              <a16:creationId xmlns:a16="http://schemas.microsoft.com/office/drawing/2014/main" xmlns="" id="{00000000-0008-0000-4805-00002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0" name="Line 224">
          <a:extLst>
            <a:ext uri="{FF2B5EF4-FFF2-40B4-BE49-F238E27FC236}">
              <a16:creationId xmlns:a16="http://schemas.microsoft.com/office/drawing/2014/main" xmlns="" id="{00000000-0008-0000-4805-00002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1" name="Line 225">
          <a:extLst>
            <a:ext uri="{FF2B5EF4-FFF2-40B4-BE49-F238E27FC236}">
              <a16:creationId xmlns:a16="http://schemas.microsoft.com/office/drawing/2014/main" xmlns="" id="{00000000-0008-0000-4805-00002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2" name="Line 226">
          <a:extLst>
            <a:ext uri="{FF2B5EF4-FFF2-40B4-BE49-F238E27FC236}">
              <a16:creationId xmlns:a16="http://schemas.microsoft.com/office/drawing/2014/main" xmlns="" id="{00000000-0008-0000-4805-00002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3" name="Line 227">
          <a:extLst>
            <a:ext uri="{FF2B5EF4-FFF2-40B4-BE49-F238E27FC236}">
              <a16:creationId xmlns:a16="http://schemas.microsoft.com/office/drawing/2014/main" xmlns="" id="{00000000-0008-0000-4805-00002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4" name="Line 228">
          <a:extLst>
            <a:ext uri="{FF2B5EF4-FFF2-40B4-BE49-F238E27FC236}">
              <a16:creationId xmlns:a16="http://schemas.microsoft.com/office/drawing/2014/main" xmlns="" id="{00000000-0008-0000-4805-00002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5" name="Line 229">
          <a:extLst>
            <a:ext uri="{FF2B5EF4-FFF2-40B4-BE49-F238E27FC236}">
              <a16:creationId xmlns:a16="http://schemas.microsoft.com/office/drawing/2014/main" xmlns="" id="{00000000-0008-0000-4805-00002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6" name="Line 230">
          <a:extLst>
            <a:ext uri="{FF2B5EF4-FFF2-40B4-BE49-F238E27FC236}">
              <a16:creationId xmlns:a16="http://schemas.microsoft.com/office/drawing/2014/main" xmlns="" id="{00000000-0008-0000-4805-00002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7" name="Line 231">
          <a:extLst>
            <a:ext uri="{FF2B5EF4-FFF2-40B4-BE49-F238E27FC236}">
              <a16:creationId xmlns:a16="http://schemas.microsoft.com/office/drawing/2014/main" xmlns="" id="{00000000-0008-0000-4805-00002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8" name="Line 232">
          <a:extLst>
            <a:ext uri="{FF2B5EF4-FFF2-40B4-BE49-F238E27FC236}">
              <a16:creationId xmlns:a16="http://schemas.microsoft.com/office/drawing/2014/main" xmlns="" id="{00000000-0008-0000-4805-00002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9" name="Line 233">
          <a:extLst>
            <a:ext uri="{FF2B5EF4-FFF2-40B4-BE49-F238E27FC236}">
              <a16:creationId xmlns:a16="http://schemas.microsoft.com/office/drawing/2014/main" xmlns="" id="{00000000-0008-0000-4805-00002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0" name="Line 234">
          <a:extLst>
            <a:ext uri="{FF2B5EF4-FFF2-40B4-BE49-F238E27FC236}">
              <a16:creationId xmlns:a16="http://schemas.microsoft.com/office/drawing/2014/main" xmlns="" id="{00000000-0008-0000-4805-00002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1" name="Line 235">
          <a:extLst>
            <a:ext uri="{FF2B5EF4-FFF2-40B4-BE49-F238E27FC236}">
              <a16:creationId xmlns:a16="http://schemas.microsoft.com/office/drawing/2014/main" xmlns="" id="{00000000-0008-0000-4805-00002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2" name="Line 236">
          <a:extLst>
            <a:ext uri="{FF2B5EF4-FFF2-40B4-BE49-F238E27FC236}">
              <a16:creationId xmlns:a16="http://schemas.microsoft.com/office/drawing/2014/main" xmlns="" id="{00000000-0008-0000-4805-00002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3" name="Line 237">
          <a:extLst>
            <a:ext uri="{FF2B5EF4-FFF2-40B4-BE49-F238E27FC236}">
              <a16:creationId xmlns:a16="http://schemas.microsoft.com/office/drawing/2014/main" xmlns="" id="{00000000-0008-0000-4805-00002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4" name="Line 238">
          <a:extLst>
            <a:ext uri="{FF2B5EF4-FFF2-40B4-BE49-F238E27FC236}">
              <a16:creationId xmlns:a16="http://schemas.microsoft.com/office/drawing/2014/main" xmlns="" id="{00000000-0008-0000-4805-00003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5" name="Line 239">
          <a:extLst>
            <a:ext uri="{FF2B5EF4-FFF2-40B4-BE49-F238E27FC236}">
              <a16:creationId xmlns:a16="http://schemas.microsoft.com/office/drawing/2014/main" xmlns="" id="{00000000-0008-0000-4805-00003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6" name="Line 240">
          <a:extLst>
            <a:ext uri="{FF2B5EF4-FFF2-40B4-BE49-F238E27FC236}">
              <a16:creationId xmlns:a16="http://schemas.microsoft.com/office/drawing/2014/main" xmlns="" id="{00000000-0008-0000-4805-00003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7" name="Line 241">
          <a:extLst>
            <a:ext uri="{FF2B5EF4-FFF2-40B4-BE49-F238E27FC236}">
              <a16:creationId xmlns:a16="http://schemas.microsoft.com/office/drawing/2014/main" xmlns="" id="{00000000-0008-0000-4805-00003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8" name="Line 242">
          <a:extLst>
            <a:ext uri="{FF2B5EF4-FFF2-40B4-BE49-F238E27FC236}">
              <a16:creationId xmlns:a16="http://schemas.microsoft.com/office/drawing/2014/main" xmlns="" id="{00000000-0008-0000-4805-00003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9" name="Line 243">
          <a:extLst>
            <a:ext uri="{FF2B5EF4-FFF2-40B4-BE49-F238E27FC236}">
              <a16:creationId xmlns:a16="http://schemas.microsoft.com/office/drawing/2014/main" xmlns="" id="{00000000-0008-0000-4805-00003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0" name="Line 244">
          <a:extLst>
            <a:ext uri="{FF2B5EF4-FFF2-40B4-BE49-F238E27FC236}">
              <a16:creationId xmlns:a16="http://schemas.microsoft.com/office/drawing/2014/main" xmlns="" id="{00000000-0008-0000-4805-00003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1" name="Line 245">
          <a:extLst>
            <a:ext uri="{FF2B5EF4-FFF2-40B4-BE49-F238E27FC236}">
              <a16:creationId xmlns:a16="http://schemas.microsoft.com/office/drawing/2014/main" xmlns="" id="{00000000-0008-0000-4805-00003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2" name="Line 246">
          <a:extLst>
            <a:ext uri="{FF2B5EF4-FFF2-40B4-BE49-F238E27FC236}">
              <a16:creationId xmlns:a16="http://schemas.microsoft.com/office/drawing/2014/main" xmlns="" id="{00000000-0008-0000-4805-00003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3" name="Line 247">
          <a:extLst>
            <a:ext uri="{FF2B5EF4-FFF2-40B4-BE49-F238E27FC236}">
              <a16:creationId xmlns:a16="http://schemas.microsoft.com/office/drawing/2014/main" xmlns="" id="{00000000-0008-0000-4805-00003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4" name="Line 248">
          <a:extLst>
            <a:ext uri="{FF2B5EF4-FFF2-40B4-BE49-F238E27FC236}">
              <a16:creationId xmlns:a16="http://schemas.microsoft.com/office/drawing/2014/main" xmlns="" id="{00000000-0008-0000-4805-00003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5" name="Line 249">
          <a:extLst>
            <a:ext uri="{FF2B5EF4-FFF2-40B4-BE49-F238E27FC236}">
              <a16:creationId xmlns:a16="http://schemas.microsoft.com/office/drawing/2014/main" xmlns="" id="{00000000-0008-0000-4805-00003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6" name="Line 250">
          <a:extLst>
            <a:ext uri="{FF2B5EF4-FFF2-40B4-BE49-F238E27FC236}">
              <a16:creationId xmlns:a16="http://schemas.microsoft.com/office/drawing/2014/main" xmlns="" id="{00000000-0008-0000-4805-00003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37" name="Line 255">
          <a:extLst>
            <a:ext uri="{FF2B5EF4-FFF2-40B4-BE49-F238E27FC236}">
              <a16:creationId xmlns:a16="http://schemas.microsoft.com/office/drawing/2014/main" xmlns="" id="{00000000-0008-0000-4805-00003D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38" name="Line 256">
          <a:extLst>
            <a:ext uri="{FF2B5EF4-FFF2-40B4-BE49-F238E27FC236}">
              <a16:creationId xmlns:a16="http://schemas.microsoft.com/office/drawing/2014/main" xmlns="" id="{00000000-0008-0000-4805-00003E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639" name="Line 257">
          <a:extLst>
            <a:ext uri="{FF2B5EF4-FFF2-40B4-BE49-F238E27FC236}">
              <a16:creationId xmlns:a16="http://schemas.microsoft.com/office/drawing/2014/main" xmlns="" id="{00000000-0008-0000-4805-00003F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640" name="Line 258">
          <a:extLst>
            <a:ext uri="{FF2B5EF4-FFF2-40B4-BE49-F238E27FC236}">
              <a16:creationId xmlns:a16="http://schemas.microsoft.com/office/drawing/2014/main" xmlns="" id="{00000000-0008-0000-4805-000040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641" name="Line 259">
          <a:extLst>
            <a:ext uri="{FF2B5EF4-FFF2-40B4-BE49-F238E27FC236}">
              <a16:creationId xmlns:a16="http://schemas.microsoft.com/office/drawing/2014/main" xmlns="" id="{00000000-0008-0000-4805-000041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642" name="Line 260">
          <a:extLst>
            <a:ext uri="{FF2B5EF4-FFF2-40B4-BE49-F238E27FC236}">
              <a16:creationId xmlns:a16="http://schemas.microsoft.com/office/drawing/2014/main" xmlns="" id="{00000000-0008-0000-4805-000042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3" name="Line 261">
          <a:extLst>
            <a:ext uri="{FF2B5EF4-FFF2-40B4-BE49-F238E27FC236}">
              <a16:creationId xmlns:a16="http://schemas.microsoft.com/office/drawing/2014/main" xmlns="" id="{00000000-0008-0000-4805-00004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4" name="Line 262">
          <a:extLst>
            <a:ext uri="{FF2B5EF4-FFF2-40B4-BE49-F238E27FC236}">
              <a16:creationId xmlns:a16="http://schemas.microsoft.com/office/drawing/2014/main" xmlns="" id="{00000000-0008-0000-4805-00004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5" name="Line 263">
          <a:extLst>
            <a:ext uri="{FF2B5EF4-FFF2-40B4-BE49-F238E27FC236}">
              <a16:creationId xmlns:a16="http://schemas.microsoft.com/office/drawing/2014/main" xmlns="" id="{00000000-0008-0000-4805-00004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6" name="Line 264">
          <a:extLst>
            <a:ext uri="{FF2B5EF4-FFF2-40B4-BE49-F238E27FC236}">
              <a16:creationId xmlns:a16="http://schemas.microsoft.com/office/drawing/2014/main" xmlns="" id="{00000000-0008-0000-4805-00004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7" name="Line 265">
          <a:extLst>
            <a:ext uri="{FF2B5EF4-FFF2-40B4-BE49-F238E27FC236}">
              <a16:creationId xmlns:a16="http://schemas.microsoft.com/office/drawing/2014/main" xmlns="" id="{00000000-0008-0000-4805-00004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8" name="Line 266">
          <a:extLst>
            <a:ext uri="{FF2B5EF4-FFF2-40B4-BE49-F238E27FC236}">
              <a16:creationId xmlns:a16="http://schemas.microsoft.com/office/drawing/2014/main" xmlns="" id="{00000000-0008-0000-4805-00004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9" name="Line 267">
          <a:extLst>
            <a:ext uri="{FF2B5EF4-FFF2-40B4-BE49-F238E27FC236}">
              <a16:creationId xmlns:a16="http://schemas.microsoft.com/office/drawing/2014/main" xmlns="" id="{00000000-0008-0000-4805-00004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0" name="Line 268">
          <a:extLst>
            <a:ext uri="{FF2B5EF4-FFF2-40B4-BE49-F238E27FC236}">
              <a16:creationId xmlns:a16="http://schemas.microsoft.com/office/drawing/2014/main" xmlns="" id="{00000000-0008-0000-4805-00004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1" name="Line 269">
          <a:extLst>
            <a:ext uri="{FF2B5EF4-FFF2-40B4-BE49-F238E27FC236}">
              <a16:creationId xmlns:a16="http://schemas.microsoft.com/office/drawing/2014/main" xmlns="" id="{00000000-0008-0000-4805-00004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2" name="Line 270">
          <a:extLst>
            <a:ext uri="{FF2B5EF4-FFF2-40B4-BE49-F238E27FC236}">
              <a16:creationId xmlns:a16="http://schemas.microsoft.com/office/drawing/2014/main" xmlns="" id="{00000000-0008-0000-4805-00004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3" name="Line 271">
          <a:extLst>
            <a:ext uri="{FF2B5EF4-FFF2-40B4-BE49-F238E27FC236}">
              <a16:creationId xmlns:a16="http://schemas.microsoft.com/office/drawing/2014/main" xmlns="" id="{00000000-0008-0000-4805-00004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4" name="Line 272">
          <a:extLst>
            <a:ext uri="{FF2B5EF4-FFF2-40B4-BE49-F238E27FC236}">
              <a16:creationId xmlns:a16="http://schemas.microsoft.com/office/drawing/2014/main" xmlns="" id="{00000000-0008-0000-4805-00004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5" name="Line 273">
          <a:extLst>
            <a:ext uri="{FF2B5EF4-FFF2-40B4-BE49-F238E27FC236}">
              <a16:creationId xmlns:a16="http://schemas.microsoft.com/office/drawing/2014/main" xmlns="" id="{00000000-0008-0000-4805-00004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6" name="Line 274">
          <a:extLst>
            <a:ext uri="{FF2B5EF4-FFF2-40B4-BE49-F238E27FC236}">
              <a16:creationId xmlns:a16="http://schemas.microsoft.com/office/drawing/2014/main" xmlns="" id="{00000000-0008-0000-4805-00005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7" name="Line 275">
          <a:extLst>
            <a:ext uri="{FF2B5EF4-FFF2-40B4-BE49-F238E27FC236}">
              <a16:creationId xmlns:a16="http://schemas.microsoft.com/office/drawing/2014/main" xmlns="" id="{00000000-0008-0000-4805-00005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8" name="Line 276">
          <a:extLst>
            <a:ext uri="{FF2B5EF4-FFF2-40B4-BE49-F238E27FC236}">
              <a16:creationId xmlns:a16="http://schemas.microsoft.com/office/drawing/2014/main" xmlns="" id="{00000000-0008-0000-4805-00005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9" name="Line 277">
          <a:extLst>
            <a:ext uri="{FF2B5EF4-FFF2-40B4-BE49-F238E27FC236}">
              <a16:creationId xmlns:a16="http://schemas.microsoft.com/office/drawing/2014/main" xmlns="" id="{00000000-0008-0000-4805-00005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0" name="Line 278">
          <a:extLst>
            <a:ext uri="{FF2B5EF4-FFF2-40B4-BE49-F238E27FC236}">
              <a16:creationId xmlns:a16="http://schemas.microsoft.com/office/drawing/2014/main" xmlns="" id="{00000000-0008-0000-4805-00005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1" name="Line 279">
          <a:extLst>
            <a:ext uri="{FF2B5EF4-FFF2-40B4-BE49-F238E27FC236}">
              <a16:creationId xmlns:a16="http://schemas.microsoft.com/office/drawing/2014/main" xmlns="" id="{00000000-0008-0000-4805-00005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2" name="Line 280">
          <a:extLst>
            <a:ext uri="{FF2B5EF4-FFF2-40B4-BE49-F238E27FC236}">
              <a16:creationId xmlns:a16="http://schemas.microsoft.com/office/drawing/2014/main" xmlns="" id="{00000000-0008-0000-4805-00005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3" name="Line 281">
          <a:extLst>
            <a:ext uri="{FF2B5EF4-FFF2-40B4-BE49-F238E27FC236}">
              <a16:creationId xmlns:a16="http://schemas.microsoft.com/office/drawing/2014/main" xmlns="" id="{00000000-0008-0000-4805-00005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4" name="Line 282">
          <a:extLst>
            <a:ext uri="{FF2B5EF4-FFF2-40B4-BE49-F238E27FC236}">
              <a16:creationId xmlns:a16="http://schemas.microsoft.com/office/drawing/2014/main" xmlns="" id="{00000000-0008-0000-4805-00005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5" name="Line 283">
          <a:extLst>
            <a:ext uri="{FF2B5EF4-FFF2-40B4-BE49-F238E27FC236}">
              <a16:creationId xmlns:a16="http://schemas.microsoft.com/office/drawing/2014/main" xmlns="" id="{00000000-0008-0000-4805-00005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6" name="Line 284">
          <a:extLst>
            <a:ext uri="{FF2B5EF4-FFF2-40B4-BE49-F238E27FC236}">
              <a16:creationId xmlns:a16="http://schemas.microsoft.com/office/drawing/2014/main" xmlns="" id="{00000000-0008-0000-4805-00005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7" name="Line 285">
          <a:extLst>
            <a:ext uri="{FF2B5EF4-FFF2-40B4-BE49-F238E27FC236}">
              <a16:creationId xmlns:a16="http://schemas.microsoft.com/office/drawing/2014/main" xmlns="" id="{00000000-0008-0000-4805-00005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8" name="Line 286">
          <a:extLst>
            <a:ext uri="{FF2B5EF4-FFF2-40B4-BE49-F238E27FC236}">
              <a16:creationId xmlns:a16="http://schemas.microsoft.com/office/drawing/2014/main" xmlns="" id="{00000000-0008-0000-4805-00005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9" name="Line 287">
          <a:extLst>
            <a:ext uri="{FF2B5EF4-FFF2-40B4-BE49-F238E27FC236}">
              <a16:creationId xmlns:a16="http://schemas.microsoft.com/office/drawing/2014/main" xmlns="" id="{00000000-0008-0000-4805-00005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0" name="Line 288">
          <a:extLst>
            <a:ext uri="{FF2B5EF4-FFF2-40B4-BE49-F238E27FC236}">
              <a16:creationId xmlns:a16="http://schemas.microsoft.com/office/drawing/2014/main" xmlns="" id="{00000000-0008-0000-4805-00005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1" name="Line 289">
          <a:extLst>
            <a:ext uri="{FF2B5EF4-FFF2-40B4-BE49-F238E27FC236}">
              <a16:creationId xmlns:a16="http://schemas.microsoft.com/office/drawing/2014/main" xmlns="" id="{00000000-0008-0000-4805-00005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2" name="Line 290">
          <a:extLst>
            <a:ext uri="{FF2B5EF4-FFF2-40B4-BE49-F238E27FC236}">
              <a16:creationId xmlns:a16="http://schemas.microsoft.com/office/drawing/2014/main" xmlns="" id="{00000000-0008-0000-4805-00006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3" name="Line 291">
          <a:extLst>
            <a:ext uri="{FF2B5EF4-FFF2-40B4-BE49-F238E27FC236}">
              <a16:creationId xmlns:a16="http://schemas.microsoft.com/office/drawing/2014/main" xmlns="" id="{00000000-0008-0000-4805-00006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4" name="Line 292">
          <a:extLst>
            <a:ext uri="{FF2B5EF4-FFF2-40B4-BE49-F238E27FC236}">
              <a16:creationId xmlns:a16="http://schemas.microsoft.com/office/drawing/2014/main" xmlns="" id="{00000000-0008-0000-4805-00006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5" name="Line 293">
          <a:extLst>
            <a:ext uri="{FF2B5EF4-FFF2-40B4-BE49-F238E27FC236}">
              <a16:creationId xmlns:a16="http://schemas.microsoft.com/office/drawing/2014/main" xmlns="" id="{00000000-0008-0000-4805-00006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6" name="Line 294">
          <a:extLst>
            <a:ext uri="{FF2B5EF4-FFF2-40B4-BE49-F238E27FC236}">
              <a16:creationId xmlns:a16="http://schemas.microsoft.com/office/drawing/2014/main" xmlns="" id="{00000000-0008-0000-4805-00006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7" name="Line 295">
          <a:extLst>
            <a:ext uri="{FF2B5EF4-FFF2-40B4-BE49-F238E27FC236}">
              <a16:creationId xmlns:a16="http://schemas.microsoft.com/office/drawing/2014/main" xmlns="" id="{00000000-0008-0000-4805-00006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8" name="Line 296">
          <a:extLst>
            <a:ext uri="{FF2B5EF4-FFF2-40B4-BE49-F238E27FC236}">
              <a16:creationId xmlns:a16="http://schemas.microsoft.com/office/drawing/2014/main" xmlns="" id="{00000000-0008-0000-4805-00006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9" name="Line 297">
          <a:extLst>
            <a:ext uri="{FF2B5EF4-FFF2-40B4-BE49-F238E27FC236}">
              <a16:creationId xmlns:a16="http://schemas.microsoft.com/office/drawing/2014/main" xmlns="" id="{00000000-0008-0000-4805-00006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0" name="Line 298">
          <a:extLst>
            <a:ext uri="{FF2B5EF4-FFF2-40B4-BE49-F238E27FC236}">
              <a16:creationId xmlns:a16="http://schemas.microsoft.com/office/drawing/2014/main" xmlns="" id="{00000000-0008-0000-4805-00006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1" name="Line 299">
          <a:extLst>
            <a:ext uri="{FF2B5EF4-FFF2-40B4-BE49-F238E27FC236}">
              <a16:creationId xmlns:a16="http://schemas.microsoft.com/office/drawing/2014/main" xmlns="" id="{00000000-0008-0000-4805-00006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2" name="Line 300">
          <a:extLst>
            <a:ext uri="{FF2B5EF4-FFF2-40B4-BE49-F238E27FC236}">
              <a16:creationId xmlns:a16="http://schemas.microsoft.com/office/drawing/2014/main" xmlns="" id="{00000000-0008-0000-4805-00006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3" name="Line 301">
          <a:extLst>
            <a:ext uri="{FF2B5EF4-FFF2-40B4-BE49-F238E27FC236}">
              <a16:creationId xmlns:a16="http://schemas.microsoft.com/office/drawing/2014/main" xmlns="" id="{00000000-0008-0000-4805-00006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4" name="Line 302">
          <a:extLst>
            <a:ext uri="{FF2B5EF4-FFF2-40B4-BE49-F238E27FC236}">
              <a16:creationId xmlns:a16="http://schemas.microsoft.com/office/drawing/2014/main" xmlns="" id="{00000000-0008-0000-4805-00006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5" name="Line 303">
          <a:extLst>
            <a:ext uri="{FF2B5EF4-FFF2-40B4-BE49-F238E27FC236}">
              <a16:creationId xmlns:a16="http://schemas.microsoft.com/office/drawing/2014/main" xmlns="" id="{00000000-0008-0000-4805-00006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6" name="Line 304">
          <a:extLst>
            <a:ext uri="{FF2B5EF4-FFF2-40B4-BE49-F238E27FC236}">
              <a16:creationId xmlns:a16="http://schemas.microsoft.com/office/drawing/2014/main" xmlns="" id="{00000000-0008-0000-4805-00006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7" name="Line 305">
          <a:extLst>
            <a:ext uri="{FF2B5EF4-FFF2-40B4-BE49-F238E27FC236}">
              <a16:creationId xmlns:a16="http://schemas.microsoft.com/office/drawing/2014/main" xmlns="" id="{00000000-0008-0000-4805-00006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8" name="Line 306">
          <a:extLst>
            <a:ext uri="{FF2B5EF4-FFF2-40B4-BE49-F238E27FC236}">
              <a16:creationId xmlns:a16="http://schemas.microsoft.com/office/drawing/2014/main" xmlns="" id="{00000000-0008-0000-4805-00007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9" name="Line 307">
          <a:extLst>
            <a:ext uri="{FF2B5EF4-FFF2-40B4-BE49-F238E27FC236}">
              <a16:creationId xmlns:a16="http://schemas.microsoft.com/office/drawing/2014/main" xmlns="" id="{00000000-0008-0000-4805-00007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0" name="Line 308">
          <a:extLst>
            <a:ext uri="{FF2B5EF4-FFF2-40B4-BE49-F238E27FC236}">
              <a16:creationId xmlns:a16="http://schemas.microsoft.com/office/drawing/2014/main" xmlns="" id="{00000000-0008-0000-4805-00007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1" name="Line 309">
          <a:extLst>
            <a:ext uri="{FF2B5EF4-FFF2-40B4-BE49-F238E27FC236}">
              <a16:creationId xmlns:a16="http://schemas.microsoft.com/office/drawing/2014/main" xmlns="" id="{00000000-0008-0000-4805-00007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2" name="Line 310">
          <a:extLst>
            <a:ext uri="{FF2B5EF4-FFF2-40B4-BE49-F238E27FC236}">
              <a16:creationId xmlns:a16="http://schemas.microsoft.com/office/drawing/2014/main" xmlns="" id="{00000000-0008-0000-4805-00007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3" name="Line 311">
          <a:extLst>
            <a:ext uri="{FF2B5EF4-FFF2-40B4-BE49-F238E27FC236}">
              <a16:creationId xmlns:a16="http://schemas.microsoft.com/office/drawing/2014/main" xmlns="" id="{00000000-0008-0000-4805-00007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4" name="Line 312">
          <a:extLst>
            <a:ext uri="{FF2B5EF4-FFF2-40B4-BE49-F238E27FC236}">
              <a16:creationId xmlns:a16="http://schemas.microsoft.com/office/drawing/2014/main" xmlns="" id="{00000000-0008-0000-4805-00007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5" name="Line 313">
          <a:extLst>
            <a:ext uri="{FF2B5EF4-FFF2-40B4-BE49-F238E27FC236}">
              <a16:creationId xmlns:a16="http://schemas.microsoft.com/office/drawing/2014/main" xmlns="" id="{00000000-0008-0000-4805-00007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6" name="Line 314">
          <a:extLst>
            <a:ext uri="{FF2B5EF4-FFF2-40B4-BE49-F238E27FC236}">
              <a16:creationId xmlns:a16="http://schemas.microsoft.com/office/drawing/2014/main" xmlns="" id="{00000000-0008-0000-4805-00007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7" name="Line 315">
          <a:extLst>
            <a:ext uri="{FF2B5EF4-FFF2-40B4-BE49-F238E27FC236}">
              <a16:creationId xmlns:a16="http://schemas.microsoft.com/office/drawing/2014/main" xmlns="" id="{00000000-0008-0000-4805-00007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8" name="Line 316">
          <a:extLst>
            <a:ext uri="{FF2B5EF4-FFF2-40B4-BE49-F238E27FC236}">
              <a16:creationId xmlns:a16="http://schemas.microsoft.com/office/drawing/2014/main" xmlns="" id="{00000000-0008-0000-4805-00007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99" name="Line 317">
          <a:extLst>
            <a:ext uri="{FF2B5EF4-FFF2-40B4-BE49-F238E27FC236}">
              <a16:creationId xmlns:a16="http://schemas.microsoft.com/office/drawing/2014/main" xmlns="" id="{00000000-0008-0000-4805-00007B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00" name="Line 318">
          <a:extLst>
            <a:ext uri="{FF2B5EF4-FFF2-40B4-BE49-F238E27FC236}">
              <a16:creationId xmlns:a16="http://schemas.microsoft.com/office/drawing/2014/main" xmlns="" id="{00000000-0008-0000-4805-00007C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01" name="Line 319">
          <a:extLst>
            <a:ext uri="{FF2B5EF4-FFF2-40B4-BE49-F238E27FC236}">
              <a16:creationId xmlns:a16="http://schemas.microsoft.com/office/drawing/2014/main" xmlns="" id="{00000000-0008-0000-4805-00007D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02" name="Line 320">
          <a:extLst>
            <a:ext uri="{FF2B5EF4-FFF2-40B4-BE49-F238E27FC236}">
              <a16:creationId xmlns:a16="http://schemas.microsoft.com/office/drawing/2014/main" xmlns="" id="{00000000-0008-0000-4805-00007E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03" name="Line 321">
          <a:extLst>
            <a:ext uri="{FF2B5EF4-FFF2-40B4-BE49-F238E27FC236}">
              <a16:creationId xmlns:a16="http://schemas.microsoft.com/office/drawing/2014/main" xmlns="" id="{00000000-0008-0000-4805-00007F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04" name="Line 322">
          <a:extLst>
            <a:ext uri="{FF2B5EF4-FFF2-40B4-BE49-F238E27FC236}">
              <a16:creationId xmlns:a16="http://schemas.microsoft.com/office/drawing/2014/main" xmlns="" id="{00000000-0008-0000-4805-000080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5" name="Line 323">
          <a:extLst>
            <a:ext uri="{FF2B5EF4-FFF2-40B4-BE49-F238E27FC236}">
              <a16:creationId xmlns:a16="http://schemas.microsoft.com/office/drawing/2014/main" xmlns="" id="{00000000-0008-0000-4805-00008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6" name="Line 324">
          <a:extLst>
            <a:ext uri="{FF2B5EF4-FFF2-40B4-BE49-F238E27FC236}">
              <a16:creationId xmlns:a16="http://schemas.microsoft.com/office/drawing/2014/main" xmlns="" id="{00000000-0008-0000-4805-00008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7" name="Line 325">
          <a:extLst>
            <a:ext uri="{FF2B5EF4-FFF2-40B4-BE49-F238E27FC236}">
              <a16:creationId xmlns:a16="http://schemas.microsoft.com/office/drawing/2014/main" xmlns="" id="{00000000-0008-0000-4805-00008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8" name="Line 326">
          <a:extLst>
            <a:ext uri="{FF2B5EF4-FFF2-40B4-BE49-F238E27FC236}">
              <a16:creationId xmlns:a16="http://schemas.microsoft.com/office/drawing/2014/main" xmlns="" id="{00000000-0008-0000-4805-00008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9" name="Line 327">
          <a:extLst>
            <a:ext uri="{FF2B5EF4-FFF2-40B4-BE49-F238E27FC236}">
              <a16:creationId xmlns:a16="http://schemas.microsoft.com/office/drawing/2014/main" xmlns="" id="{00000000-0008-0000-4805-00008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0" name="Line 328">
          <a:extLst>
            <a:ext uri="{FF2B5EF4-FFF2-40B4-BE49-F238E27FC236}">
              <a16:creationId xmlns:a16="http://schemas.microsoft.com/office/drawing/2014/main" xmlns="" id="{00000000-0008-0000-4805-00008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1" name="Line 329">
          <a:extLst>
            <a:ext uri="{FF2B5EF4-FFF2-40B4-BE49-F238E27FC236}">
              <a16:creationId xmlns:a16="http://schemas.microsoft.com/office/drawing/2014/main" xmlns="" id="{00000000-0008-0000-4805-00008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2" name="Line 330">
          <a:extLst>
            <a:ext uri="{FF2B5EF4-FFF2-40B4-BE49-F238E27FC236}">
              <a16:creationId xmlns:a16="http://schemas.microsoft.com/office/drawing/2014/main" xmlns="" id="{00000000-0008-0000-4805-00008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3" name="Line 331">
          <a:extLst>
            <a:ext uri="{FF2B5EF4-FFF2-40B4-BE49-F238E27FC236}">
              <a16:creationId xmlns:a16="http://schemas.microsoft.com/office/drawing/2014/main" xmlns="" id="{00000000-0008-0000-4805-00008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4" name="Line 332">
          <a:extLst>
            <a:ext uri="{FF2B5EF4-FFF2-40B4-BE49-F238E27FC236}">
              <a16:creationId xmlns:a16="http://schemas.microsoft.com/office/drawing/2014/main" xmlns="" id="{00000000-0008-0000-4805-00008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5" name="Line 333">
          <a:extLst>
            <a:ext uri="{FF2B5EF4-FFF2-40B4-BE49-F238E27FC236}">
              <a16:creationId xmlns:a16="http://schemas.microsoft.com/office/drawing/2014/main" xmlns="" id="{00000000-0008-0000-4805-00008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6" name="Line 334">
          <a:extLst>
            <a:ext uri="{FF2B5EF4-FFF2-40B4-BE49-F238E27FC236}">
              <a16:creationId xmlns:a16="http://schemas.microsoft.com/office/drawing/2014/main" xmlns="" id="{00000000-0008-0000-4805-00008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7" name="Line 335">
          <a:extLst>
            <a:ext uri="{FF2B5EF4-FFF2-40B4-BE49-F238E27FC236}">
              <a16:creationId xmlns:a16="http://schemas.microsoft.com/office/drawing/2014/main" xmlns="" id="{00000000-0008-0000-4805-00008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8" name="Line 336">
          <a:extLst>
            <a:ext uri="{FF2B5EF4-FFF2-40B4-BE49-F238E27FC236}">
              <a16:creationId xmlns:a16="http://schemas.microsoft.com/office/drawing/2014/main" xmlns="" id="{00000000-0008-0000-4805-00008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9" name="Line 337">
          <a:extLst>
            <a:ext uri="{FF2B5EF4-FFF2-40B4-BE49-F238E27FC236}">
              <a16:creationId xmlns:a16="http://schemas.microsoft.com/office/drawing/2014/main" xmlns="" id="{00000000-0008-0000-4805-00008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0" name="Line 338">
          <a:extLst>
            <a:ext uri="{FF2B5EF4-FFF2-40B4-BE49-F238E27FC236}">
              <a16:creationId xmlns:a16="http://schemas.microsoft.com/office/drawing/2014/main" xmlns="" id="{00000000-0008-0000-4805-00009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1" name="Line 339">
          <a:extLst>
            <a:ext uri="{FF2B5EF4-FFF2-40B4-BE49-F238E27FC236}">
              <a16:creationId xmlns:a16="http://schemas.microsoft.com/office/drawing/2014/main" xmlns="" id="{00000000-0008-0000-4805-00009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2" name="Line 340">
          <a:extLst>
            <a:ext uri="{FF2B5EF4-FFF2-40B4-BE49-F238E27FC236}">
              <a16:creationId xmlns:a16="http://schemas.microsoft.com/office/drawing/2014/main" xmlns="" id="{00000000-0008-0000-4805-00009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3" name="Line 341">
          <a:extLst>
            <a:ext uri="{FF2B5EF4-FFF2-40B4-BE49-F238E27FC236}">
              <a16:creationId xmlns:a16="http://schemas.microsoft.com/office/drawing/2014/main" xmlns="" id="{00000000-0008-0000-4805-00009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4" name="Line 342">
          <a:extLst>
            <a:ext uri="{FF2B5EF4-FFF2-40B4-BE49-F238E27FC236}">
              <a16:creationId xmlns:a16="http://schemas.microsoft.com/office/drawing/2014/main" xmlns="" id="{00000000-0008-0000-4805-00009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5" name="Line 343">
          <a:extLst>
            <a:ext uri="{FF2B5EF4-FFF2-40B4-BE49-F238E27FC236}">
              <a16:creationId xmlns:a16="http://schemas.microsoft.com/office/drawing/2014/main" xmlns="" id="{00000000-0008-0000-4805-00009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6" name="Line 344">
          <a:extLst>
            <a:ext uri="{FF2B5EF4-FFF2-40B4-BE49-F238E27FC236}">
              <a16:creationId xmlns:a16="http://schemas.microsoft.com/office/drawing/2014/main" xmlns="" id="{00000000-0008-0000-4805-00009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7" name="Line 345">
          <a:extLst>
            <a:ext uri="{FF2B5EF4-FFF2-40B4-BE49-F238E27FC236}">
              <a16:creationId xmlns:a16="http://schemas.microsoft.com/office/drawing/2014/main" xmlns="" id="{00000000-0008-0000-4805-00009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8" name="Line 346">
          <a:extLst>
            <a:ext uri="{FF2B5EF4-FFF2-40B4-BE49-F238E27FC236}">
              <a16:creationId xmlns:a16="http://schemas.microsoft.com/office/drawing/2014/main" xmlns="" id="{00000000-0008-0000-4805-00009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9" name="Line 347">
          <a:extLst>
            <a:ext uri="{FF2B5EF4-FFF2-40B4-BE49-F238E27FC236}">
              <a16:creationId xmlns:a16="http://schemas.microsoft.com/office/drawing/2014/main" xmlns="" id="{00000000-0008-0000-4805-00009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0" name="Line 348">
          <a:extLst>
            <a:ext uri="{FF2B5EF4-FFF2-40B4-BE49-F238E27FC236}">
              <a16:creationId xmlns:a16="http://schemas.microsoft.com/office/drawing/2014/main" xmlns="" id="{00000000-0008-0000-4805-00009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1" name="Line 349">
          <a:extLst>
            <a:ext uri="{FF2B5EF4-FFF2-40B4-BE49-F238E27FC236}">
              <a16:creationId xmlns:a16="http://schemas.microsoft.com/office/drawing/2014/main" xmlns="" id="{00000000-0008-0000-4805-00009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2" name="Line 350">
          <a:extLst>
            <a:ext uri="{FF2B5EF4-FFF2-40B4-BE49-F238E27FC236}">
              <a16:creationId xmlns:a16="http://schemas.microsoft.com/office/drawing/2014/main" xmlns="" id="{00000000-0008-0000-4805-00009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3" name="Line 351">
          <a:extLst>
            <a:ext uri="{FF2B5EF4-FFF2-40B4-BE49-F238E27FC236}">
              <a16:creationId xmlns:a16="http://schemas.microsoft.com/office/drawing/2014/main" xmlns="" id="{00000000-0008-0000-4805-00009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4" name="Line 352">
          <a:extLst>
            <a:ext uri="{FF2B5EF4-FFF2-40B4-BE49-F238E27FC236}">
              <a16:creationId xmlns:a16="http://schemas.microsoft.com/office/drawing/2014/main" xmlns="" id="{00000000-0008-0000-4805-00009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5" name="Line 353">
          <a:extLst>
            <a:ext uri="{FF2B5EF4-FFF2-40B4-BE49-F238E27FC236}">
              <a16:creationId xmlns:a16="http://schemas.microsoft.com/office/drawing/2014/main" xmlns="" id="{00000000-0008-0000-4805-00009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6" name="Line 354">
          <a:extLst>
            <a:ext uri="{FF2B5EF4-FFF2-40B4-BE49-F238E27FC236}">
              <a16:creationId xmlns:a16="http://schemas.microsoft.com/office/drawing/2014/main" xmlns="" id="{00000000-0008-0000-4805-0000A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7" name="Line 355">
          <a:extLst>
            <a:ext uri="{FF2B5EF4-FFF2-40B4-BE49-F238E27FC236}">
              <a16:creationId xmlns:a16="http://schemas.microsoft.com/office/drawing/2014/main" xmlns="" id="{00000000-0008-0000-4805-0000A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8" name="Line 356">
          <a:extLst>
            <a:ext uri="{FF2B5EF4-FFF2-40B4-BE49-F238E27FC236}">
              <a16:creationId xmlns:a16="http://schemas.microsoft.com/office/drawing/2014/main" xmlns="" id="{00000000-0008-0000-4805-0000A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9" name="Line 357">
          <a:extLst>
            <a:ext uri="{FF2B5EF4-FFF2-40B4-BE49-F238E27FC236}">
              <a16:creationId xmlns:a16="http://schemas.microsoft.com/office/drawing/2014/main" xmlns="" id="{00000000-0008-0000-4805-0000A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0" name="Line 358">
          <a:extLst>
            <a:ext uri="{FF2B5EF4-FFF2-40B4-BE49-F238E27FC236}">
              <a16:creationId xmlns:a16="http://schemas.microsoft.com/office/drawing/2014/main" xmlns="" id="{00000000-0008-0000-4805-0000A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1" name="Line 359">
          <a:extLst>
            <a:ext uri="{FF2B5EF4-FFF2-40B4-BE49-F238E27FC236}">
              <a16:creationId xmlns:a16="http://schemas.microsoft.com/office/drawing/2014/main" xmlns="" id="{00000000-0008-0000-4805-0000A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2" name="Line 360">
          <a:extLst>
            <a:ext uri="{FF2B5EF4-FFF2-40B4-BE49-F238E27FC236}">
              <a16:creationId xmlns:a16="http://schemas.microsoft.com/office/drawing/2014/main" xmlns="" id="{00000000-0008-0000-4805-0000A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3" name="Line 361">
          <a:extLst>
            <a:ext uri="{FF2B5EF4-FFF2-40B4-BE49-F238E27FC236}">
              <a16:creationId xmlns:a16="http://schemas.microsoft.com/office/drawing/2014/main" xmlns="" id="{00000000-0008-0000-4805-0000A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4" name="Line 362">
          <a:extLst>
            <a:ext uri="{FF2B5EF4-FFF2-40B4-BE49-F238E27FC236}">
              <a16:creationId xmlns:a16="http://schemas.microsoft.com/office/drawing/2014/main" xmlns="" id="{00000000-0008-0000-4805-0000A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5" name="Line 363">
          <a:extLst>
            <a:ext uri="{FF2B5EF4-FFF2-40B4-BE49-F238E27FC236}">
              <a16:creationId xmlns:a16="http://schemas.microsoft.com/office/drawing/2014/main" xmlns="" id="{00000000-0008-0000-4805-0000A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6" name="Line 364">
          <a:extLst>
            <a:ext uri="{FF2B5EF4-FFF2-40B4-BE49-F238E27FC236}">
              <a16:creationId xmlns:a16="http://schemas.microsoft.com/office/drawing/2014/main" xmlns="" id="{00000000-0008-0000-4805-0000A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7" name="Line 365">
          <a:extLst>
            <a:ext uri="{FF2B5EF4-FFF2-40B4-BE49-F238E27FC236}">
              <a16:creationId xmlns:a16="http://schemas.microsoft.com/office/drawing/2014/main" xmlns="" id="{00000000-0008-0000-4805-0000A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8" name="Line 366">
          <a:extLst>
            <a:ext uri="{FF2B5EF4-FFF2-40B4-BE49-F238E27FC236}">
              <a16:creationId xmlns:a16="http://schemas.microsoft.com/office/drawing/2014/main" xmlns="" id="{00000000-0008-0000-4805-0000A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9" name="Line 367">
          <a:extLst>
            <a:ext uri="{FF2B5EF4-FFF2-40B4-BE49-F238E27FC236}">
              <a16:creationId xmlns:a16="http://schemas.microsoft.com/office/drawing/2014/main" xmlns="" id="{00000000-0008-0000-4805-0000A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0" name="Line 368">
          <a:extLst>
            <a:ext uri="{FF2B5EF4-FFF2-40B4-BE49-F238E27FC236}">
              <a16:creationId xmlns:a16="http://schemas.microsoft.com/office/drawing/2014/main" xmlns="" id="{00000000-0008-0000-4805-0000A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1" name="Line 369">
          <a:extLst>
            <a:ext uri="{FF2B5EF4-FFF2-40B4-BE49-F238E27FC236}">
              <a16:creationId xmlns:a16="http://schemas.microsoft.com/office/drawing/2014/main" xmlns="" id="{00000000-0008-0000-4805-0000A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2" name="Line 370">
          <a:extLst>
            <a:ext uri="{FF2B5EF4-FFF2-40B4-BE49-F238E27FC236}">
              <a16:creationId xmlns:a16="http://schemas.microsoft.com/office/drawing/2014/main" xmlns="" id="{00000000-0008-0000-4805-0000B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3" name="Line 371">
          <a:extLst>
            <a:ext uri="{FF2B5EF4-FFF2-40B4-BE49-F238E27FC236}">
              <a16:creationId xmlns:a16="http://schemas.microsoft.com/office/drawing/2014/main" xmlns="" id="{00000000-0008-0000-4805-0000B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4" name="Line 372">
          <a:extLst>
            <a:ext uri="{FF2B5EF4-FFF2-40B4-BE49-F238E27FC236}">
              <a16:creationId xmlns:a16="http://schemas.microsoft.com/office/drawing/2014/main" xmlns="" id="{00000000-0008-0000-4805-0000B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5" name="Line 373">
          <a:extLst>
            <a:ext uri="{FF2B5EF4-FFF2-40B4-BE49-F238E27FC236}">
              <a16:creationId xmlns:a16="http://schemas.microsoft.com/office/drawing/2014/main" xmlns="" id="{00000000-0008-0000-4805-0000B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6" name="Line 374">
          <a:extLst>
            <a:ext uri="{FF2B5EF4-FFF2-40B4-BE49-F238E27FC236}">
              <a16:creationId xmlns:a16="http://schemas.microsoft.com/office/drawing/2014/main" xmlns="" id="{00000000-0008-0000-4805-0000B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7" name="Line 375">
          <a:extLst>
            <a:ext uri="{FF2B5EF4-FFF2-40B4-BE49-F238E27FC236}">
              <a16:creationId xmlns:a16="http://schemas.microsoft.com/office/drawing/2014/main" xmlns="" id="{00000000-0008-0000-4805-0000B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8" name="Line 376">
          <a:extLst>
            <a:ext uri="{FF2B5EF4-FFF2-40B4-BE49-F238E27FC236}">
              <a16:creationId xmlns:a16="http://schemas.microsoft.com/office/drawing/2014/main" xmlns="" id="{00000000-0008-0000-4805-0000B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9" name="Line 377">
          <a:extLst>
            <a:ext uri="{FF2B5EF4-FFF2-40B4-BE49-F238E27FC236}">
              <a16:creationId xmlns:a16="http://schemas.microsoft.com/office/drawing/2014/main" xmlns="" id="{00000000-0008-0000-4805-0000B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60" name="Line 385">
          <a:extLst>
            <a:ext uri="{FF2B5EF4-FFF2-40B4-BE49-F238E27FC236}">
              <a16:creationId xmlns:a16="http://schemas.microsoft.com/office/drawing/2014/main" xmlns="" id="{00000000-0008-0000-4805-0000B8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61" name="Line 386">
          <a:extLst>
            <a:ext uri="{FF2B5EF4-FFF2-40B4-BE49-F238E27FC236}">
              <a16:creationId xmlns:a16="http://schemas.microsoft.com/office/drawing/2014/main" xmlns="" id="{00000000-0008-0000-4805-0000B9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62" name="Line 387">
          <a:extLst>
            <a:ext uri="{FF2B5EF4-FFF2-40B4-BE49-F238E27FC236}">
              <a16:creationId xmlns:a16="http://schemas.microsoft.com/office/drawing/2014/main" xmlns="" id="{00000000-0008-0000-4805-0000BA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63" name="Line 388">
          <a:extLst>
            <a:ext uri="{FF2B5EF4-FFF2-40B4-BE49-F238E27FC236}">
              <a16:creationId xmlns:a16="http://schemas.microsoft.com/office/drawing/2014/main" xmlns="" id="{00000000-0008-0000-4805-0000BB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64" name="Line 389">
          <a:extLst>
            <a:ext uri="{FF2B5EF4-FFF2-40B4-BE49-F238E27FC236}">
              <a16:creationId xmlns:a16="http://schemas.microsoft.com/office/drawing/2014/main" xmlns="" id="{00000000-0008-0000-4805-0000BC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65" name="Line 390">
          <a:extLst>
            <a:ext uri="{FF2B5EF4-FFF2-40B4-BE49-F238E27FC236}">
              <a16:creationId xmlns:a16="http://schemas.microsoft.com/office/drawing/2014/main" xmlns="" id="{00000000-0008-0000-4805-0000BD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6" name="Line 391">
          <a:extLst>
            <a:ext uri="{FF2B5EF4-FFF2-40B4-BE49-F238E27FC236}">
              <a16:creationId xmlns:a16="http://schemas.microsoft.com/office/drawing/2014/main" xmlns="" id="{00000000-0008-0000-4805-0000B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7" name="Line 392">
          <a:extLst>
            <a:ext uri="{FF2B5EF4-FFF2-40B4-BE49-F238E27FC236}">
              <a16:creationId xmlns:a16="http://schemas.microsoft.com/office/drawing/2014/main" xmlns="" id="{00000000-0008-0000-4805-0000B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8" name="Line 393">
          <a:extLst>
            <a:ext uri="{FF2B5EF4-FFF2-40B4-BE49-F238E27FC236}">
              <a16:creationId xmlns:a16="http://schemas.microsoft.com/office/drawing/2014/main" xmlns="" id="{00000000-0008-0000-4805-0000C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9" name="Line 394">
          <a:extLst>
            <a:ext uri="{FF2B5EF4-FFF2-40B4-BE49-F238E27FC236}">
              <a16:creationId xmlns:a16="http://schemas.microsoft.com/office/drawing/2014/main" xmlns="" id="{00000000-0008-0000-4805-0000C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0" name="Line 395">
          <a:extLst>
            <a:ext uri="{FF2B5EF4-FFF2-40B4-BE49-F238E27FC236}">
              <a16:creationId xmlns:a16="http://schemas.microsoft.com/office/drawing/2014/main" xmlns="" id="{00000000-0008-0000-4805-0000C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1" name="Line 396">
          <a:extLst>
            <a:ext uri="{FF2B5EF4-FFF2-40B4-BE49-F238E27FC236}">
              <a16:creationId xmlns:a16="http://schemas.microsoft.com/office/drawing/2014/main" xmlns="" id="{00000000-0008-0000-4805-0000C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2" name="Line 397">
          <a:extLst>
            <a:ext uri="{FF2B5EF4-FFF2-40B4-BE49-F238E27FC236}">
              <a16:creationId xmlns:a16="http://schemas.microsoft.com/office/drawing/2014/main" xmlns="" id="{00000000-0008-0000-4805-0000C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3" name="Line 398">
          <a:extLst>
            <a:ext uri="{FF2B5EF4-FFF2-40B4-BE49-F238E27FC236}">
              <a16:creationId xmlns:a16="http://schemas.microsoft.com/office/drawing/2014/main" xmlns="" id="{00000000-0008-0000-4805-0000C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4" name="Line 399">
          <a:extLst>
            <a:ext uri="{FF2B5EF4-FFF2-40B4-BE49-F238E27FC236}">
              <a16:creationId xmlns:a16="http://schemas.microsoft.com/office/drawing/2014/main" xmlns="" id="{00000000-0008-0000-4805-0000C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5" name="Line 400">
          <a:extLst>
            <a:ext uri="{FF2B5EF4-FFF2-40B4-BE49-F238E27FC236}">
              <a16:creationId xmlns:a16="http://schemas.microsoft.com/office/drawing/2014/main" xmlns="" id="{00000000-0008-0000-4805-0000C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6" name="Line 401">
          <a:extLst>
            <a:ext uri="{FF2B5EF4-FFF2-40B4-BE49-F238E27FC236}">
              <a16:creationId xmlns:a16="http://schemas.microsoft.com/office/drawing/2014/main" xmlns="" id="{00000000-0008-0000-4805-0000C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7" name="Line 402">
          <a:extLst>
            <a:ext uri="{FF2B5EF4-FFF2-40B4-BE49-F238E27FC236}">
              <a16:creationId xmlns:a16="http://schemas.microsoft.com/office/drawing/2014/main" xmlns="" id="{00000000-0008-0000-4805-0000C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8" name="Line 403">
          <a:extLst>
            <a:ext uri="{FF2B5EF4-FFF2-40B4-BE49-F238E27FC236}">
              <a16:creationId xmlns:a16="http://schemas.microsoft.com/office/drawing/2014/main" xmlns="" id="{00000000-0008-0000-4805-0000C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9" name="Line 404">
          <a:extLst>
            <a:ext uri="{FF2B5EF4-FFF2-40B4-BE49-F238E27FC236}">
              <a16:creationId xmlns:a16="http://schemas.microsoft.com/office/drawing/2014/main" xmlns="" id="{00000000-0008-0000-4805-0000C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0" name="Line 405">
          <a:extLst>
            <a:ext uri="{FF2B5EF4-FFF2-40B4-BE49-F238E27FC236}">
              <a16:creationId xmlns:a16="http://schemas.microsoft.com/office/drawing/2014/main" xmlns="" id="{00000000-0008-0000-4805-0000C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1" name="Line 406">
          <a:extLst>
            <a:ext uri="{FF2B5EF4-FFF2-40B4-BE49-F238E27FC236}">
              <a16:creationId xmlns:a16="http://schemas.microsoft.com/office/drawing/2014/main" xmlns="" id="{00000000-0008-0000-4805-0000C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2" name="Line 407">
          <a:extLst>
            <a:ext uri="{FF2B5EF4-FFF2-40B4-BE49-F238E27FC236}">
              <a16:creationId xmlns:a16="http://schemas.microsoft.com/office/drawing/2014/main" xmlns="" id="{00000000-0008-0000-4805-0000C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3" name="Line 408">
          <a:extLst>
            <a:ext uri="{FF2B5EF4-FFF2-40B4-BE49-F238E27FC236}">
              <a16:creationId xmlns:a16="http://schemas.microsoft.com/office/drawing/2014/main" xmlns="" id="{00000000-0008-0000-4805-0000C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4" name="Line 409">
          <a:extLst>
            <a:ext uri="{FF2B5EF4-FFF2-40B4-BE49-F238E27FC236}">
              <a16:creationId xmlns:a16="http://schemas.microsoft.com/office/drawing/2014/main" xmlns="" id="{00000000-0008-0000-4805-0000D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5" name="Line 410">
          <a:extLst>
            <a:ext uri="{FF2B5EF4-FFF2-40B4-BE49-F238E27FC236}">
              <a16:creationId xmlns:a16="http://schemas.microsoft.com/office/drawing/2014/main" xmlns="" id="{00000000-0008-0000-4805-0000D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6" name="Line 411">
          <a:extLst>
            <a:ext uri="{FF2B5EF4-FFF2-40B4-BE49-F238E27FC236}">
              <a16:creationId xmlns:a16="http://schemas.microsoft.com/office/drawing/2014/main" xmlns="" id="{00000000-0008-0000-4805-0000D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7" name="Line 412">
          <a:extLst>
            <a:ext uri="{FF2B5EF4-FFF2-40B4-BE49-F238E27FC236}">
              <a16:creationId xmlns:a16="http://schemas.microsoft.com/office/drawing/2014/main" xmlns="" id="{00000000-0008-0000-4805-0000D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8" name="Line 413">
          <a:extLst>
            <a:ext uri="{FF2B5EF4-FFF2-40B4-BE49-F238E27FC236}">
              <a16:creationId xmlns:a16="http://schemas.microsoft.com/office/drawing/2014/main" xmlns="" id="{00000000-0008-0000-4805-0000D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9" name="Line 414">
          <a:extLst>
            <a:ext uri="{FF2B5EF4-FFF2-40B4-BE49-F238E27FC236}">
              <a16:creationId xmlns:a16="http://schemas.microsoft.com/office/drawing/2014/main" xmlns="" id="{00000000-0008-0000-4805-0000D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0" name="Line 415">
          <a:extLst>
            <a:ext uri="{FF2B5EF4-FFF2-40B4-BE49-F238E27FC236}">
              <a16:creationId xmlns:a16="http://schemas.microsoft.com/office/drawing/2014/main" xmlns="" id="{00000000-0008-0000-4805-0000D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1" name="Line 416">
          <a:extLst>
            <a:ext uri="{FF2B5EF4-FFF2-40B4-BE49-F238E27FC236}">
              <a16:creationId xmlns:a16="http://schemas.microsoft.com/office/drawing/2014/main" xmlns="" id="{00000000-0008-0000-4805-0000D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2" name="Line 417">
          <a:extLst>
            <a:ext uri="{FF2B5EF4-FFF2-40B4-BE49-F238E27FC236}">
              <a16:creationId xmlns:a16="http://schemas.microsoft.com/office/drawing/2014/main" xmlns="" id="{00000000-0008-0000-4805-0000D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3" name="Line 418">
          <a:extLst>
            <a:ext uri="{FF2B5EF4-FFF2-40B4-BE49-F238E27FC236}">
              <a16:creationId xmlns:a16="http://schemas.microsoft.com/office/drawing/2014/main" xmlns="" id="{00000000-0008-0000-4805-0000D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4" name="Line 419">
          <a:extLst>
            <a:ext uri="{FF2B5EF4-FFF2-40B4-BE49-F238E27FC236}">
              <a16:creationId xmlns:a16="http://schemas.microsoft.com/office/drawing/2014/main" xmlns="" id="{00000000-0008-0000-4805-0000D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5" name="Line 420">
          <a:extLst>
            <a:ext uri="{FF2B5EF4-FFF2-40B4-BE49-F238E27FC236}">
              <a16:creationId xmlns:a16="http://schemas.microsoft.com/office/drawing/2014/main" xmlns="" id="{00000000-0008-0000-4805-0000D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6" name="Line 421">
          <a:extLst>
            <a:ext uri="{FF2B5EF4-FFF2-40B4-BE49-F238E27FC236}">
              <a16:creationId xmlns:a16="http://schemas.microsoft.com/office/drawing/2014/main" xmlns="" id="{00000000-0008-0000-4805-0000D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7" name="Line 422">
          <a:extLst>
            <a:ext uri="{FF2B5EF4-FFF2-40B4-BE49-F238E27FC236}">
              <a16:creationId xmlns:a16="http://schemas.microsoft.com/office/drawing/2014/main" xmlns="" id="{00000000-0008-0000-4805-0000D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8" name="Line 423">
          <a:extLst>
            <a:ext uri="{FF2B5EF4-FFF2-40B4-BE49-F238E27FC236}">
              <a16:creationId xmlns:a16="http://schemas.microsoft.com/office/drawing/2014/main" xmlns="" id="{00000000-0008-0000-4805-0000D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9" name="Line 424">
          <a:extLst>
            <a:ext uri="{FF2B5EF4-FFF2-40B4-BE49-F238E27FC236}">
              <a16:creationId xmlns:a16="http://schemas.microsoft.com/office/drawing/2014/main" xmlns="" id="{00000000-0008-0000-4805-0000D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0" name="Line 425">
          <a:extLst>
            <a:ext uri="{FF2B5EF4-FFF2-40B4-BE49-F238E27FC236}">
              <a16:creationId xmlns:a16="http://schemas.microsoft.com/office/drawing/2014/main" xmlns="" id="{00000000-0008-0000-4805-0000E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1" name="Line 426">
          <a:extLst>
            <a:ext uri="{FF2B5EF4-FFF2-40B4-BE49-F238E27FC236}">
              <a16:creationId xmlns:a16="http://schemas.microsoft.com/office/drawing/2014/main" xmlns="" id="{00000000-0008-0000-4805-0000E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2" name="Line 427">
          <a:extLst>
            <a:ext uri="{FF2B5EF4-FFF2-40B4-BE49-F238E27FC236}">
              <a16:creationId xmlns:a16="http://schemas.microsoft.com/office/drawing/2014/main" xmlns="" id="{00000000-0008-0000-4805-0000E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3" name="Line 428">
          <a:extLst>
            <a:ext uri="{FF2B5EF4-FFF2-40B4-BE49-F238E27FC236}">
              <a16:creationId xmlns:a16="http://schemas.microsoft.com/office/drawing/2014/main" xmlns="" id="{00000000-0008-0000-4805-0000E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4" name="Line 429">
          <a:extLst>
            <a:ext uri="{FF2B5EF4-FFF2-40B4-BE49-F238E27FC236}">
              <a16:creationId xmlns:a16="http://schemas.microsoft.com/office/drawing/2014/main" xmlns="" id="{00000000-0008-0000-4805-0000E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5" name="Line 430">
          <a:extLst>
            <a:ext uri="{FF2B5EF4-FFF2-40B4-BE49-F238E27FC236}">
              <a16:creationId xmlns:a16="http://schemas.microsoft.com/office/drawing/2014/main" xmlns="" id="{00000000-0008-0000-4805-0000E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6" name="Line 431">
          <a:extLst>
            <a:ext uri="{FF2B5EF4-FFF2-40B4-BE49-F238E27FC236}">
              <a16:creationId xmlns:a16="http://schemas.microsoft.com/office/drawing/2014/main" xmlns="" id="{00000000-0008-0000-4805-0000E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7" name="Line 432">
          <a:extLst>
            <a:ext uri="{FF2B5EF4-FFF2-40B4-BE49-F238E27FC236}">
              <a16:creationId xmlns:a16="http://schemas.microsoft.com/office/drawing/2014/main" xmlns="" id="{00000000-0008-0000-4805-0000E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8" name="Line 433">
          <a:extLst>
            <a:ext uri="{FF2B5EF4-FFF2-40B4-BE49-F238E27FC236}">
              <a16:creationId xmlns:a16="http://schemas.microsoft.com/office/drawing/2014/main" xmlns="" id="{00000000-0008-0000-4805-0000E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9" name="Line 434">
          <a:extLst>
            <a:ext uri="{FF2B5EF4-FFF2-40B4-BE49-F238E27FC236}">
              <a16:creationId xmlns:a16="http://schemas.microsoft.com/office/drawing/2014/main" xmlns="" id="{00000000-0008-0000-4805-0000E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0" name="Line 435">
          <a:extLst>
            <a:ext uri="{FF2B5EF4-FFF2-40B4-BE49-F238E27FC236}">
              <a16:creationId xmlns:a16="http://schemas.microsoft.com/office/drawing/2014/main" xmlns="" id="{00000000-0008-0000-4805-0000E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1" name="Line 436">
          <a:extLst>
            <a:ext uri="{FF2B5EF4-FFF2-40B4-BE49-F238E27FC236}">
              <a16:creationId xmlns:a16="http://schemas.microsoft.com/office/drawing/2014/main" xmlns="" id="{00000000-0008-0000-4805-0000E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2" name="Line 437">
          <a:extLst>
            <a:ext uri="{FF2B5EF4-FFF2-40B4-BE49-F238E27FC236}">
              <a16:creationId xmlns:a16="http://schemas.microsoft.com/office/drawing/2014/main" xmlns="" id="{00000000-0008-0000-4805-0000E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3" name="Line 438">
          <a:extLst>
            <a:ext uri="{FF2B5EF4-FFF2-40B4-BE49-F238E27FC236}">
              <a16:creationId xmlns:a16="http://schemas.microsoft.com/office/drawing/2014/main" xmlns="" id="{00000000-0008-0000-4805-0000E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4" name="Line 439">
          <a:extLst>
            <a:ext uri="{FF2B5EF4-FFF2-40B4-BE49-F238E27FC236}">
              <a16:creationId xmlns:a16="http://schemas.microsoft.com/office/drawing/2014/main" xmlns="" id="{00000000-0008-0000-4805-0000E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5" name="Line 440">
          <a:extLst>
            <a:ext uri="{FF2B5EF4-FFF2-40B4-BE49-F238E27FC236}">
              <a16:creationId xmlns:a16="http://schemas.microsoft.com/office/drawing/2014/main" xmlns="" id="{00000000-0008-0000-4805-0000E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6" name="Line 441">
          <a:extLst>
            <a:ext uri="{FF2B5EF4-FFF2-40B4-BE49-F238E27FC236}">
              <a16:creationId xmlns:a16="http://schemas.microsoft.com/office/drawing/2014/main" xmlns="" id="{00000000-0008-0000-4805-0000F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7" name="Line 442">
          <a:extLst>
            <a:ext uri="{FF2B5EF4-FFF2-40B4-BE49-F238E27FC236}">
              <a16:creationId xmlns:a16="http://schemas.microsoft.com/office/drawing/2014/main" xmlns="" id="{00000000-0008-0000-4805-0000F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8" name="Line 443">
          <a:extLst>
            <a:ext uri="{FF2B5EF4-FFF2-40B4-BE49-F238E27FC236}">
              <a16:creationId xmlns:a16="http://schemas.microsoft.com/office/drawing/2014/main" xmlns="" id="{00000000-0008-0000-4805-0000F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9" name="Line 444">
          <a:extLst>
            <a:ext uri="{FF2B5EF4-FFF2-40B4-BE49-F238E27FC236}">
              <a16:creationId xmlns:a16="http://schemas.microsoft.com/office/drawing/2014/main" xmlns="" id="{00000000-0008-0000-4805-0000F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0" name="Line 445">
          <a:extLst>
            <a:ext uri="{FF2B5EF4-FFF2-40B4-BE49-F238E27FC236}">
              <a16:creationId xmlns:a16="http://schemas.microsoft.com/office/drawing/2014/main" xmlns="" id="{00000000-0008-0000-4805-0000F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1" name="Line 446">
          <a:extLst>
            <a:ext uri="{FF2B5EF4-FFF2-40B4-BE49-F238E27FC236}">
              <a16:creationId xmlns:a16="http://schemas.microsoft.com/office/drawing/2014/main" xmlns="" id="{00000000-0008-0000-4805-0000F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22" name="Line 447">
          <a:extLst>
            <a:ext uri="{FF2B5EF4-FFF2-40B4-BE49-F238E27FC236}">
              <a16:creationId xmlns:a16="http://schemas.microsoft.com/office/drawing/2014/main" xmlns="" id="{00000000-0008-0000-4805-0000F6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23" name="Line 448">
          <a:extLst>
            <a:ext uri="{FF2B5EF4-FFF2-40B4-BE49-F238E27FC236}">
              <a16:creationId xmlns:a16="http://schemas.microsoft.com/office/drawing/2014/main" xmlns="" id="{00000000-0008-0000-4805-0000F7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24" name="Line 449">
          <a:extLst>
            <a:ext uri="{FF2B5EF4-FFF2-40B4-BE49-F238E27FC236}">
              <a16:creationId xmlns:a16="http://schemas.microsoft.com/office/drawing/2014/main" xmlns="" id="{00000000-0008-0000-4805-0000F8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25" name="Line 450">
          <a:extLst>
            <a:ext uri="{FF2B5EF4-FFF2-40B4-BE49-F238E27FC236}">
              <a16:creationId xmlns:a16="http://schemas.microsoft.com/office/drawing/2014/main" xmlns="" id="{00000000-0008-0000-4805-0000F9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26" name="Line 451">
          <a:extLst>
            <a:ext uri="{FF2B5EF4-FFF2-40B4-BE49-F238E27FC236}">
              <a16:creationId xmlns:a16="http://schemas.microsoft.com/office/drawing/2014/main" xmlns="" id="{00000000-0008-0000-4805-0000FA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27" name="Line 452">
          <a:extLst>
            <a:ext uri="{FF2B5EF4-FFF2-40B4-BE49-F238E27FC236}">
              <a16:creationId xmlns:a16="http://schemas.microsoft.com/office/drawing/2014/main" xmlns="" id="{00000000-0008-0000-4805-0000FB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8" name="Line 453">
          <a:extLst>
            <a:ext uri="{FF2B5EF4-FFF2-40B4-BE49-F238E27FC236}">
              <a16:creationId xmlns:a16="http://schemas.microsoft.com/office/drawing/2014/main" xmlns="" id="{00000000-0008-0000-4805-0000F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9" name="Line 454">
          <a:extLst>
            <a:ext uri="{FF2B5EF4-FFF2-40B4-BE49-F238E27FC236}">
              <a16:creationId xmlns:a16="http://schemas.microsoft.com/office/drawing/2014/main" xmlns="" id="{00000000-0008-0000-4805-0000F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0" name="Line 455">
          <a:extLst>
            <a:ext uri="{FF2B5EF4-FFF2-40B4-BE49-F238E27FC236}">
              <a16:creationId xmlns:a16="http://schemas.microsoft.com/office/drawing/2014/main" xmlns="" id="{00000000-0008-0000-4805-0000F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1" name="Line 456">
          <a:extLst>
            <a:ext uri="{FF2B5EF4-FFF2-40B4-BE49-F238E27FC236}">
              <a16:creationId xmlns:a16="http://schemas.microsoft.com/office/drawing/2014/main" xmlns="" id="{00000000-0008-0000-4805-0000F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2" name="Line 457">
          <a:extLst>
            <a:ext uri="{FF2B5EF4-FFF2-40B4-BE49-F238E27FC236}">
              <a16:creationId xmlns:a16="http://schemas.microsoft.com/office/drawing/2014/main" xmlns="" id="{00000000-0008-0000-4805-00000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3" name="Line 458">
          <a:extLst>
            <a:ext uri="{FF2B5EF4-FFF2-40B4-BE49-F238E27FC236}">
              <a16:creationId xmlns:a16="http://schemas.microsoft.com/office/drawing/2014/main" xmlns="" id="{00000000-0008-0000-4805-00000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4" name="Line 459">
          <a:extLst>
            <a:ext uri="{FF2B5EF4-FFF2-40B4-BE49-F238E27FC236}">
              <a16:creationId xmlns:a16="http://schemas.microsoft.com/office/drawing/2014/main" xmlns="" id="{00000000-0008-0000-4805-00000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5" name="Line 460">
          <a:extLst>
            <a:ext uri="{FF2B5EF4-FFF2-40B4-BE49-F238E27FC236}">
              <a16:creationId xmlns:a16="http://schemas.microsoft.com/office/drawing/2014/main" xmlns="" id="{00000000-0008-0000-4805-00000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6" name="Line 461">
          <a:extLst>
            <a:ext uri="{FF2B5EF4-FFF2-40B4-BE49-F238E27FC236}">
              <a16:creationId xmlns:a16="http://schemas.microsoft.com/office/drawing/2014/main" xmlns="" id="{00000000-0008-0000-4805-00000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7" name="Line 462">
          <a:extLst>
            <a:ext uri="{FF2B5EF4-FFF2-40B4-BE49-F238E27FC236}">
              <a16:creationId xmlns:a16="http://schemas.microsoft.com/office/drawing/2014/main" xmlns="" id="{00000000-0008-0000-4805-00000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8" name="Line 463">
          <a:extLst>
            <a:ext uri="{FF2B5EF4-FFF2-40B4-BE49-F238E27FC236}">
              <a16:creationId xmlns:a16="http://schemas.microsoft.com/office/drawing/2014/main" xmlns="" id="{00000000-0008-0000-4805-00000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9" name="Line 464">
          <a:extLst>
            <a:ext uri="{FF2B5EF4-FFF2-40B4-BE49-F238E27FC236}">
              <a16:creationId xmlns:a16="http://schemas.microsoft.com/office/drawing/2014/main" xmlns="" id="{00000000-0008-0000-4805-00000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0" name="Line 465">
          <a:extLst>
            <a:ext uri="{FF2B5EF4-FFF2-40B4-BE49-F238E27FC236}">
              <a16:creationId xmlns:a16="http://schemas.microsoft.com/office/drawing/2014/main" xmlns="" id="{00000000-0008-0000-4805-00000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1" name="Line 466">
          <a:extLst>
            <a:ext uri="{FF2B5EF4-FFF2-40B4-BE49-F238E27FC236}">
              <a16:creationId xmlns:a16="http://schemas.microsoft.com/office/drawing/2014/main" xmlns="" id="{00000000-0008-0000-4805-00000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2" name="Line 467">
          <a:extLst>
            <a:ext uri="{FF2B5EF4-FFF2-40B4-BE49-F238E27FC236}">
              <a16:creationId xmlns:a16="http://schemas.microsoft.com/office/drawing/2014/main" xmlns="" id="{00000000-0008-0000-4805-00000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3" name="Line 468">
          <a:extLst>
            <a:ext uri="{FF2B5EF4-FFF2-40B4-BE49-F238E27FC236}">
              <a16:creationId xmlns:a16="http://schemas.microsoft.com/office/drawing/2014/main" xmlns="" id="{00000000-0008-0000-4805-00000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4" name="Line 469">
          <a:extLst>
            <a:ext uri="{FF2B5EF4-FFF2-40B4-BE49-F238E27FC236}">
              <a16:creationId xmlns:a16="http://schemas.microsoft.com/office/drawing/2014/main" xmlns="" id="{00000000-0008-0000-4805-00000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5" name="Line 470">
          <a:extLst>
            <a:ext uri="{FF2B5EF4-FFF2-40B4-BE49-F238E27FC236}">
              <a16:creationId xmlns:a16="http://schemas.microsoft.com/office/drawing/2014/main" xmlns="" id="{00000000-0008-0000-4805-00000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6" name="Line 471">
          <a:extLst>
            <a:ext uri="{FF2B5EF4-FFF2-40B4-BE49-F238E27FC236}">
              <a16:creationId xmlns:a16="http://schemas.microsoft.com/office/drawing/2014/main" xmlns="" id="{00000000-0008-0000-4805-00000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7" name="Line 472">
          <a:extLst>
            <a:ext uri="{FF2B5EF4-FFF2-40B4-BE49-F238E27FC236}">
              <a16:creationId xmlns:a16="http://schemas.microsoft.com/office/drawing/2014/main" xmlns="" id="{00000000-0008-0000-4805-00000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8" name="Line 473">
          <a:extLst>
            <a:ext uri="{FF2B5EF4-FFF2-40B4-BE49-F238E27FC236}">
              <a16:creationId xmlns:a16="http://schemas.microsoft.com/office/drawing/2014/main" xmlns="" id="{00000000-0008-0000-4805-00001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9" name="Line 474">
          <a:extLst>
            <a:ext uri="{FF2B5EF4-FFF2-40B4-BE49-F238E27FC236}">
              <a16:creationId xmlns:a16="http://schemas.microsoft.com/office/drawing/2014/main" xmlns="" id="{00000000-0008-0000-4805-00001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0" name="Line 475">
          <a:extLst>
            <a:ext uri="{FF2B5EF4-FFF2-40B4-BE49-F238E27FC236}">
              <a16:creationId xmlns:a16="http://schemas.microsoft.com/office/drawing/2014/main" xmlns="" id="{00000000-0008-0000-4805-00001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1" name="Line 476">
          <a:extLst>
            <a:ext uri="{FF2B5EF4-FFF2-40B4-BE49-F238E27FC236}">
              <a16:creationId xmlns:a16="http://schemas.microsoft.com/office/drawing/2014/main" xmlns="" id="{00000000-0008-0000-4805-00001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2" name="Line 477">
          <a:extLst>
            <a:ext uri="{FF2B5EF4-FFF2-40B4-BE49-F238E27FC236}">
              <a16:creationId xmlns:a16="http://schemas.microsoft.com/office/drawing/2014/main" xmlns="" id="{00000000-0008-0000-4805-00001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3" name="Line 478">
          <a:extLst>
            <a:ext uri="{FF2B5EF4-FFF2-40B4-BE49-F238E27FC236}">
              <a16:creationId xmlns:a16="http://schemas.microsoft.com/office/drawing/2014/main" xmlns="" id="{00000000-0008-0000-4805-00001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4" name="Line 479">
          <a:extLst>
            <a:ext uri="{FF2B5EF4-FFF2-40B4-BE49-F238E27FC236}">
              <a16:creationId xmlns:a16="http://schemas.microsoft.com/office/drawing/2014/main" xmlns="" id="{00000000-0008-0000-4805-00001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5" name="Line 480">
          <a:extLst>
            <a:ext uri="{FF2B5EF4-FFF2-40B4-BE49-F238E27FC236}">
              <a16:creationId xmlns:a16="http://schemas.microsoft.com/office/drawing/2014/main" xmlns="" id="{00000000-0008-0000-4805-00001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6" name="Line 481">
          <a:extLst>
            <a:ext uri="{FF2B5EF4-FFF2-40B4-BE49-F238E27FC236}">
              <a16:creationId xmlns:a16="http://schemas.microsoft.com/office/drawing/2014/main" xmlns="" id="{00000000-0008-0000-4805-00001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7" name="Line 482">
          <a:extLst>
            <a:ext uri="{FF2B5EF4-FFF2-40B4-BE49-F238E27FC236}">
              <a16:creationId xmlns:a16="http://schemas.microsoft.com/office/drawing/2014/main" xmlns="" id="{00000000-0008-0000-4805-00001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8" name="Line 483">
          <a:extLst>
            <a:ext uri="{FF2B5EF4-FFF2-40B4-BE49-F238E27FC236}">
              <a16:creationId xmlns:a16="http://schemas.microsoft.com/office/drawing/2014/main" xmlns="" id="{00000000-0008-0000-4805-00001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9" name="Line 484">
          <a:extLst>
            <a:ext uri="{FF2B5EF4-FFF2-40B4-BE49-F238E27FC236}">
              <a16:creationId xmlns:a16="http://schemas.microsoft.com/office/drawing/2014/main" xmlns="" id="{00000000-0008-0000-4805-00001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0" name="Line 485">
          <a:extLst>
            <a:ext uri="{FF2B5EF4-FFF2-40B4-BE49-F238E27FC236}">
              <a16:creationId xmlns:a16="http://schemas.microsoft.com/office/drawing/2014/main" xmlns="" id="{00000000-0008-0000-4805-00001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1" name="Line 486">
          <a:extLst>
            <a:ext uri="{FF2B5EF4-FFF2-40B4-BE49-F238E27FC236}">
              <a16:creationId xmlns:a16="http://schemas.microsoft.com/office/drawing/2014/main" xmlns="" id="{00000000-0008-0000-4805-00001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2" name="Line 487">
          <a:extLst>
            <a:ext uri="{FF2B5EF4-FFF2-40B4-BE49-F238E27FC236}">
              <a16:creationId xmlns:a16="http://schemas.microsoft.com/office/drawing/2014/main" xmlns="" id="{00000000-0008-0000-4805-00001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3" name="Line 488">
          <a:extLst>
            <a:ext uri="{FF2B5EF4-FFF2-40B4-BE49-F238E27FC236}">
              <a16:creationId xmlns:a16="http://schemas.microsoft.com/office/drawing/2014/main" xmlns="" id="{00000000-0008-0000-4805-00001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4" name="Line 489">
          <a:extLst>
            <a:ext uri="{FF2B5EF4-FFF2-40B4-BE49-F238E27FC236}">
              <a16:creationId xmlns:a16="http://schemas.microsoft.com/office/drawing/2014/main" xmlns="" id="{00000000-0008-0000-4805-00002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5" name="Line 490">
          <a:extLst>
            <a:ext uri="{FF2B5EF4-FFF2-40B4-BE49-F238E27FC236}">
              <a16:creationId xmlns:a16="http://schemas.microsoft.com/office/drawing/2014/main" xmlns="" id="{00000000-0008-0000-4805-00002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6" name="Line 491">
          <a:extLst>
            <a:ext uri="{FF2B5EF4-FFF2-40B4-BE49-F238E27FC236}">
              <a16:creationId xmlns:a16="http://schemas.microsoft.com/office/drawing/2014/main" xmlns="" id="{00000000-0008-0000-4805-00002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7" name="Line 492">
          <a:extLst>
            <a:ext uri="{FF2B5EF4-FFF2-40B4-BE49-F238E27FC236}">
              <a16:creationId xmlns:a16="http://schemas.microsoft.com/office/drawing/2014/main" xmlns="" id="{00000000-0008-0000-4805-00002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8" name="Line 493">
          <a:extLst>
            <a:ext uri="{FF2B5EF4-FFF2-40B4-BE49-F238E27FC236}">
              <a16:creationId xmlns:a16="http://schemas.microsoft.com/office/drawing/2014/main" xmlns="" id="{00000000-0008-0000-4805-00002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9" name="Line 494">
          <a:extLst>
            <a:ext uri="{FF2B5EF4-FFF2-40B4-BE49-F238E27FC236}">
              <a16:creationId xmlns:a16="http://schemas.microsoft.com/office/drawing/2014/main" xmlns="" id="{00000000-0008-0000-4805-00002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0" name="Line 495">
          <a:extLst>
            <a:ext uri="{FF2B5EF4-FFF2-40B4-BE49-F238E27FC236}">
              <a16:creationId xmlns:a16="http://schemas.microsoft.com/office/drawing/2014/main" xmlns="" id="{00000000-0008-0000-4805-00002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1" name="Line 496">
          <a:extLst>
            <a:ext uri="{FF2B5EF4-FFF2-40B4-BE49-F238E27FC236}">
              <a16:creationId xmlns:a16="http://schemas.microsoft.com/office/drawing/2014/main" xmlns="" id="{00000000-0008-0000-4805-00002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2" name="Line 497">
          <a:extLst>
            <a:ext uri="{FF2B5EF4-FFF2-40B4-BE49-F238E27FC236}">
              <a16:creationId xmlns:a16="http://schemas.microsoft.com/office/drawing/2014/main" xmlns="" id="{00000000-0008-0000-4805-00002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3" name="Line 498">
          <a:extLst>
            <a:ext uri="{FF2B5EF4-FFF2-40B4-BE49-F238E27FC236}">
              <a16:creationId xmlns:a16="http://schemas.microsoft.com/office/drawing/2014/main" xmlns="" id="{00000000-0008-0000-4805-00002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4" name="Line 499">
          <a:extLst>
            <a:ext uri="{FF2B5EF4-FFF2-40B4-BE49-F238E27FC236}">
              <a16:creationId xmlns:a16="http://schemas.microsoft.com/office/drawing/2014/main" xmlns="" id="{00000000-0008-0000-4805-00002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5" name="Line 500">
          <a:extLst>
            <a:ext uri="{FF2B5EF4-FFF2-40B4-BE49-F238E27FC236}">
              <a16:creationId xmlns:a16="http://schemas.microsoft.com/office/drawing/2014/main" xmlns="" id="{00000000-0008-0000-4805-00002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6" name="Line 501">
          <a:extLst>
            <a:ext uri="{FF2B5EF4-FFF2-40B4-BE49-F238E27FC236}">
              <a16:creationId xmlns:a16="http://schemas.microsoft.com/office/drawing/2014/main" xmlns="" id="{00000000-0008-0000-4805-00002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7" name="Line 502">
          <a:extLst>
            <a:ext uri="{FF2B5EF4-FFF2-40B4-BE49-F238E27FC236}">
              <a16:creationId xmlns:a16="http://schemas.microsoft.com/office/drawing/2014/main" xmlns="" id="{00000000-0008-0000-4805-00002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8" name="Line 503">
          <a:extLst>
            <a:ext uri="{FF2B5EF4-FFF2-40B4-BE49-F238E27FC236}">
              <a16:creationId xmlns:a16="http://schemas.microsoft.com/office/drawing/2014/main" xmlns="" id="{00000000-0008-0000-4805-00002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9" name="Line 504">
          <a:extLst>
            <a:ext uri="{FF2B5EF4-FFF2-40B4-BE49-F238E27FC236}">
              <a16:creationId xmlns:a16="http://schemas.microsoft.com/office/drawing/2014/main" xmlns="" id="{00000000-0008-0000-4805-00002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0" name="Line 505">
          <a:extLst>
            <a:ext uri="{FF2B5EF4-FFF2-40B4-BE49-F238E27FC236}">
              <a16:creationId xmlns:a16="http://schemas.microsoft.com/office/drawing/2014/main" xmlns="" id="{00000000-0008-0000-4805-00003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1" name="Line 506">
          <a:extLst>
            <a:ext uri="{FF2B5EF4-FFF2-40B4-BE49-F238E27FC236}">
              <a16:creationId xmlns:a16="http://schemas.microsoft.com/office/drawing/2014/main" xmlns="" id="{00000000-0008-0000-4805-00003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2" name="Line 507">
          <a:extLst>
            <a:ext uri="{FF2B5EF4-FFF2-40B4-BE49-F238E27FC236}">
              <a16:creationId xmlns:a16="http://schemas.microsoft.com/office/drawing/2014/main" xmlns="" id="{00000000-0008-0000-4805-00003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83" name="Line 508">
          <a:extLst>
            <a:ext uri="{FF2B5EF4-FFF2-40B4-BE49-F238E27FC236}">
              <a16:creationId xmlns:a16="http://schemas.microsoft.com/office/drawing/2014/main" xmlns="" id="{00000000-0008-0000-4805-000033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84" name="Line 509">
          <a:extLst>
            <a:ext uri="{FF2B5EF4-FFF2-40B4-BE49-F238E27FC236}">
              <a16:creationId xmlns:a16="http://schemas.microsoft.com/office/drawing/2014/main" xmlns="" id="{00000000-0008-0000-4805-000034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85" name="Line 510">
          <a:extLst>
            <a:ext uri="{FF2B5EF4-FFF2-40B4-BE49-F238E27FC236}">
              <a16:creationId xmlns:a16="http://schemas.microsoft.com/office/drawing/2014/main" xmlns="" id="{00000000-0008-0000-4805-000035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86" name="Line 511">
          <a:extLst>
            <a:ext uri="{FF2B5EF4-FFF2-40B4-BE49-F238E27FC236}">
              <a16:creationId xmlns:a16="http://schemas.microsoft.com/office/drawing/2014/main" xmlns="" id="{00000000-0008-0000-4805-000036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87" name="Line 512">
          <a:extLst>
            <a:ext uri="{FF2B5EF4-FFF2-40B4-BE49-F238E27FC236}">
              <a16:creationId xmlns:a16="http://schemas.microsoft.com/office/drawing/2014/main" xmlns="" id="{00000000-0008-0000-4805-000037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88" name="Line 513">
          <a:extLst>
            <a:ext uri="{FF2B5EF4-FFF2-40B4-BE49-F238E27FC236}">
              <a16:creationId xmlns:a16="http://schemas.microsoft.com/office/drawing/2014/main" xmlns="" id="{00000000-0008-0000-4805-000038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9" name="Line 514">
          <a:extLst>
            <a:ext uri="{FF2B5EF4-FFF2-40B4-BE49-F238E27FC236}">
              <a16:creationId xmlns:a16="http://schemas.microsoft.com/office/drawing/2014/main" xmlns="" id="{00000000-0008-0000-4805-00003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0" name="Line 515">
          <a:extLst>
            <a:ext uri="{FF2B5EF4-FFF2-40B4-BE49-F238E27FC236}">
              <a16:creationId xmlns:a16="http://schemas.microsoft.com/office/drawing/2014/main" xmlns="" id="{00000000-0008-0000-4805-00003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1" name="Line 516">
          <a:extLst>
            <a:ext uri="{FF2B5EF4-FFF2-40B4-BE49-F238E27FC236}">
              <a16:creationId xmlns:a16="http://schemas.microsoft.com/office/drawing/2014/main" xmlns="" id="{00000000-0008-0000-4805-00003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2" name="Line 517">
          <a:extLst>
            <a:ext uri="{FF2B5EF4-FFF2-40B4-BE49-F238E27FC236}">
              <a16:creationId xmlns:a16="http://schemas.microsoft.com/office/drawing/2014/main" xmlns="" id="{00000000-0008-0000-4805-00003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3" name="Line 518">
          <a:extLst>
            <a:ext uri="{FF2B5EF4-FFF2-40B4-BE49-F238E27FC236}">
              <a16:creationId xmlns:a16="http://schemas.microsoft.com/office/drawing/2014/main" xmlns="" id="{00000000-0008-0000-4805-00003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4" name="Line 519">
          <a:extLst>
            <a:ext uri="{FF2B5EF4-FFF2-40B4-BE49-F238E27FC236}">
              <a16:creationId xmlns:a16="http://schemas.microsoft.com/office/drawing/2014/main" xmlns="" id="{00000000-0008-0000-4805-00003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5" name="Line 520">
          <a:extLst>
            <a:ext uri="{FF2B5EF4-FFF2-40B4-BE49-F238E27FC236}">
              <a16:creationId xmlns:a16="http://schemas.microsoft.com/office/drawing/2014/main" xmlns="" id="{00000000-0008-0000-4805-00003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6" name="Line 521">
          <a:extLst>
            <a:ext uri="{FF2B5EF4-FFF2-40B4-BE49-F238E27FC236}">
              <a16:creationId xmlns:a16="http://schemas.microsoft.com/office/drawing/2014/main" xmlns="" id="{00000000-0008-0000-4805-00004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7" name="Line 522">
          <a:extLst>
            <a:ext uri="{FF2B5EF4-FFF2-40B4-BE49-F238E27FC236}">
              <a16:creationId xmlns:a16="http://schemas.microsoft.com/office/drawing/2014/main" xmlns="" id="{00000000-0008-0000-4805-00004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8" name="Line 523">
          <a:extLst>
            <a:ext uri="{FF2B5EF4-FFF2-40B4-BE49-F238E27FC236}">
              <a16:creationId xmlns:a16="http://schemas.microsoft.com/office/drawing/2014/main" xmlns="" id="{00000000-0008-0000-4805-00004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9" name="Line 524">
          <a:extLst>
            <a:ext uri="{FF2B5EF4-FFF2-40B4-BE49-F238E27FC236}">
              <a16:creationId xmlns:a16="http://schemas.microsoft.com/office/drawing/2014/main" xmlns="" id="{00000000-0008-0000-4805-00004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0" name="Line 525">
          <a:extLst>
            <a:ext uri="{FF2B5EF4-FFF2-40B4-BE49-F238E27FC236}">
              <a16:creationId xmlns:a16="http://schemas.microsoft.com/office/drawing/2014/main" xmlns="" id="{00000000-0008-0000-4805-00004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1" name="Line 526">
          <a:extLst>
            <a:ext uri="{FF2B5EF4-FFF2-40B4-BE49-F238E27FC236}">
              <a16:creationId xmlns:a16="http://schemas.microsoft.com/office/drawing/2014/main" xmlns="" id="{00000000-0008-0000-4805-00004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2" name="Line 527">
          <a:extLst>
            <a:ext uri="{FF2B5EF4-FFF2-40B4-BE49-F238E27FC236}">
              <a16:creationId xmlns:a16="http://schemas.microsoft.com/office/drawing/2014/main" xmlns="" id="{00000000-0008-0000-4805-00004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3" name="Line 528">
          <a:extLst>
            <a:ext uri="{FF2B5EF4-FFF2-40B4-BE49-F238E27FC236}">
              <a16:creationId xmlns:a16="http://schemas.microsoft.com/office/drawing/2014/main" xmlns="" id="{00000000-0008-0000-4805-00004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4" name="Line 529">
          <a:extLst>
            <a:ext uri="{FF2B5EF4-FFF2-40B4-BE49-F238E27FC236}">
              <a16:creationId xmlns:a16="http://schemas.microsoft.com/office/drawing/2014/main" xmlns="" id="{00000000-0008-0000-4805-00004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5" name="Line 530">
          <a:extLst>
            <a:ext uri="{FF2B5EF4-FFF2-40B4-BE49-F238E27FC236}">
              <a16:creationId xmlns:a16="http://schemas.microsoft.com/office/drawing/2014/main" xmlns="" id="{00000000-0008-0000-4805-00004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6" name="Line 531">
          <a:extLst>
            <a:ext uri="{FF2B5EF4-FFF2-40B4-BE49-F238E27FC236}">
              <a16:creationId xmlns:a16="http://schemas.microsoft.com/office/drawing/2014/main" xmlns="" id="{00000000-0008-0000-4805-00004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7" name="Line 532">
          <a:extLst>
            <a:ext uri="{FF2B5EF4-FFF2-40B4-BE49-F238E27FC236}">
              <a16:creationId xmlns:a16="http://schemas.microsoft.com/office/drawing/2014/main" xmlns="" id="{00000000-0008-0000-4805-00004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8" name="Line 533">
          <a:extLst>
            <a:ext uri="{FF2B5EF4-FFF2-40B4-BE49-F238E27FC236}">
              <a16:creationId xmlns:a16="http://schemas.microsoft.com/office/drawing/2014/main" xmlns="" id="{00000000-0008-0000-4805-00004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9" name="Line 534">
          <a:extLst>
            <a:ext uri="{FF2B5EF4-FFF2-40B4-BE49-F238E27FC236}">
              <a16:creationId xmlns:a16="http://schemas.microsoft.com/office/drawing/2014/main" xmlns="" id="{00000000-0008-0000-4805-00004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0" name="Line 535">
          <a:extLst>
            <a:ext uri="{FF2B5EF4-FFF2-40B4-BE49-F238E27FC236}">
              <a16:creationId xmlns:a16="http://schemas.microsoft.com/office/drawing/2014/main" xmlns="" id="{00000000-0008-0000-4805-00004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1" name="Line 536">
          <a:extLst>
            <a:ext uri="{FF2B5EF4-FFF2-40B4-BE49-F238E27FC236}">
              <a16:creationId xmlns:a16="http://schemas.microsoft.com/office/drawing/2014/main" xmlns="" id="{00000000-0008-0000-4805-00004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2" name="Line 537">
          <a:extLst>
            <a:ext uri="{FF2B5EF4-FFF2-40B4-BE49-F238E27FC236}">
              <a16:creationId xmlns:a16="http://schemas.microsoft.com/office/drawing/2014/main" xmlns="" id="{00000000-0008-0000-4805-00005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3" name="Line 538">
          <a:extLst>
            <a:ext uri="{FF2B5EF4-FFF2-40B4-BE49-F238E27FC236}">
              <a16:creationId xmlns:a16="http://schemas.microsoft.com/office/drawing/2014/main" xmlns="" id="{00000000-0008-0000-4805-00005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4" name="Line 539">
          <a:extLst>
            <a:ext uri="{FF2B5EF4-FFF2-40B4-BE49-F238E27FC236}">
              <a16:creationId xmlns:a16="http://schemas.microsoft.com/office/drawing/2014/main" xmlns="" id="{00000000-0008-0000-4805-00005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5" name="Line 540">
          <a:extLst>
            <a:ext uri="{FF2B5EF4-FFF2-40B4-BE49-F238E27FC236}">
              <a16:creationId xmlns:a16="http://schemas.microsoft.com/office/drawing/2014/main" xmlns="" id="{00000000-0008-0000-4805-00005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6" name="Line 541">
          <a:extLst>
            <a:ext uri="{FF2B5EF4-FFF2-40B4-BE49-F238E27FC236}">
              <a16:creationId xmlns:a16="http://schemas.microsoft.com/office/drawing/2014/main" xmlns="" id="{00000000-0008-0000-4805-00005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7" name="Line 542">
          <a:extLst>
            <a:ext uri="{FF2B5EF4-FFF2-40B4-BE49-F238E27FC236}">
              <a16:creationId xmlns:a16="http://schemas.microsoft.com/office/drawing/2014/main" xmlns="" id="{00000000-0008-0000-4805-00005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8" name="Line 543">
          <a:extLst>
            <a:ext uri="{FF2B5EF4-FFF2-40B4-BE49-F238E27FC236}">
              <a16:creationId xmlns:a16="http://schemas.microsoft.com/office/drawing/2014/main" xmlns="" id="{00000000-0008-0000-4805-00005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9" name="Line 544">
          <a:extLst>
            <a:ext uri="{FF2B5EF4-FFF2-40B4-BE49-F238E27FC236}">
              <a16:creationId xmlns:a16="http://schemas.microsoft.com/office/drawing/2014/main" xmlns="" id="{00000000-0008-0000-4805-00005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0" name="Line 545">
          <a:extLst>
            <a:ext uri="{FF2B5EF4-FFF2-40B4-BE49-F238E27FC236}">
              <a16:creationId xmlns:a16="http://schemas.microsoft.com/office/drawing/2014/main" xmlns="" id="{00000000-0008-0000-4805-00005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1" name="Line 546">
          <a:extLst>
            <a:ext uri="{FF2B5EF4-FFF2-40B4-BE49-F238E27FC236}">
              <a16:creationId xmlns:a16="http://schemas.microsoft.com/office/drawing/2014/main" xmlns="" id="{00000000-0008-0000-4805-00005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2" name="Line 547">
          <a:extLst>
            <a:ext uri="{FF2B5EF4-FFF2-40B4-BE49-F238E27FC236}">
              <a16:creationId xmlns:a16="http://schemas.microsoft.com/office/drawing/2014/main" xmlns="" id="{00000000-0008-0000-4805-00005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3" name="Line 548">
          <a:extLst>
            <a:ext uri="{FF2B5EF4-FFF2-40B4-BE49-F238E27FC236}">
              <a16:creationId xmlns:a16="http://schemas.microsoft.com/office/drawing/2014/main" xmlns="" id="{00000000-0008-0000-4805-00005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4" name="Line 549">
          <a:extLst>
            <a:ext uri="{FF2B5EF4-FFF2-40B4-BE49-F238E27FC236}">
              <a16:creationId xmlns:a16="http://schemas.microsoft.com/office/drawing/2014/main" xmlns="" id="{00000000-0008-0000-4805-00005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5" name="Line 550">
          <a:extLst>
            <a:ext uri="{FF2B5EF4-FFF2-40B4-BE49-F238E27FC236}">
              <a16:creationId xmlns:a16="http://schemas.microsoft.com/office/drawing/2014/main" xmlns="" id="{00000000-0008-0000-4805-00005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6" name="Line 551">
          <a:extLst>
            <a:ext uri="{FF2B5EF4-FFF2-40B4-BE49-F238E27FC236}">
              <a16:creationId xmlns:a16="http://schemas.microsoft.com/office/drawing/2014/main" xmlns="" id="{00000000-0008-0000-4805-00005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7" name="Line 552">
          <a:extLst>
            <a:ext uri="{FF2B5EF4-FFF2-40B4-BE49-F238E27FC236}">
              <a16:creationId xmlns:a16="http://schemas.microsoft.com/office/drawing/2014/main" xmlns="" id="{00000000-0008-0000-4805-00005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8" name="Line 553">
          <a:extLst>
            <a:ext uri="{FF2B5EF4-FFF2-40B4-BE49-F238E27FC236}">
              <a16:creationId xmlns:a16="http://schemas.microsoft.com/office/drawing/2014/main" xmlns="" id="{00000000-0008-0000-4805-00006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9" name="Line 554">
          <a:extLst>
            <a:ext uri="{FF2B5EF4-FFF2-40B4-BE49-F238E27FC236}">
              <a16:creationId xmlns:a16="http://schemas.microsoft.com/office/drawing/2014/main" xmlns="" id="{00000000-0008-0000-4805-00006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0" name="Line 555">
          <a:extLst>
            <a:ext uri="{FF2B5EF4-FFF2-40B4-BE49-F238E27FC236}">
              <a16:creationId xmlns:a16="http://schemas.microsoft.com/office/drawing/2014/main" xmlns="" id="{00000000-0008-0000-4805-00006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1" name="Line 556">
          <a:extLst>
            <a:ext uri="{FF2B5EF4-FFF2-40B4-BE49-F238E27FC236}">
              <a16:creationId xmlns:a16="http://schemas.microsoft.com/office/drawing/2014/main" xmlns="" id="{00000000-0008-0000-4805-00006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2" name="Line 557">
          <a:extLst>
            <a:ext uri="{FF2B5EF4-FFF2-40B4-BE49-F238E27FC236}">
              <a16:creationId xmlns:a16="http://schemas.microsoft.com/office/drawing/2014/main" xmlns="" id="{00000000-0008-0000-4805-00006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3" name="Line 558">
          <a:extLst>
            <a:ext uri="{FF2B5EF4-FFF2-40B4-BE49-F238E27FC236}">
              <a16:creationId xmlns:a16="http://schemas.microsoft.com/office/drawing/2014/main" xmlns="" id="{00000000-0008-0000-4805-00006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4" name="Line 559">
          <a:extLst>
            <a:ext uri="{FF2B5EF4-FFF2-40B4-BE49-F238E27FC236}">
              <a16:creationId xmlns:a16="http://schemas.microsoft.com/office/drawing/2014/main" xmlns="" id="{00000000-0008-0000-4805-00006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5" name="Line 560">
          <a:extLst>
            <a:ext uri="{FF2B5EF4-FFF2-40B4-BE49-F238E27FC236}">
              <a16:creationId xmlns:a16="http://schemas.microsoft.com/office/drawing/2014/main" xmlns="" id="{00000000-0008-0000-4805-00006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6" name="Line 561">
          <a:extLst>
            <a:ext uri="{FF2B5EF4-FFF2-40B4-BE49-F238E27FC236}">
              <a16:creationId xmlns:a16="http://schemas.microsoft.com/office/drawing/2014/main" xmlns="" id="{00000000-0008-0000-4805-00006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7" name="Line 562">
          <a:extLst>
            <a:ext uri="{FF2B5EF4-FFF2-40B4-BE49-F238E27FC236}">
              <a16:creationId xmlns:a16="http://schemas.microsoft.com/office/drawing/2014/main" xmlns="" id="{00000000-0008-0000-4805-00006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8" name="Line 563">
          <a:extLst>
            <a:ext uri="{FF2B5EF4-FFF2-40B4-BE49-F238E27FC236}">
              <a16:creationId xmlns:a16="http://schemas.microsoft.com/office/drawing/2014/main" xmlns="" id="{00000000-0008-0000-4805-00006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9" name="Line 564">
          <a:extLst>
            <a:ext uri="{FF2B5EF4-FFF2-40B4-BE49-F238E27FC236}">
              <a16:creationId xmlns:a16="http://schemas.microsoft.com/office/drawing/2014/main" xmlns="" id="{00000000-0008-0000-4805-00006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0" name="Line 565">
          <a:extLst>
            <a:ext uri="{FF2B5EF4-FFF2-40B4-BE49-F238E27FC236}">
              <a16:creationId xmlns:a16="http://schemas.microsoft.com/office/drawing/2014/main" xmlns="" id="{00000000-0008-0000-4805-00006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1" name="Line 566">
          <a:extLst>
            <a:ext uri="{FF2B5EF4-FFF2-40B4-BE49-F238E27FC236}">
              <a16:creationId xmlns:a16="http://schemas.microsoft.com/office/drawing/2014/main" xmlns="" id="{00000000-0008-0000-4805-00006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2" name="Line 567">
          <a:extLst>
            <a:ext uri="{FF2B5EF4-FFF2-40B4-BE49-F238E27FC236}">
              <a16:creationId xmlns:a16="http://schemas.microsoft.com/office/drawing/2014/main" xmlns="" id="{00000000-0008-0000-4805-00006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3" name="Line 568">
          <a:extLst>
            <a:ext uri="{FF2B5EF4-FFF2-40B4-BE49-F238E27FC236}">
              <a16:creationId xmlns:a16="http://schemas.microsoft.com/office/drawing/2014/main" xmlns="" id="{00000000-0008-0000-4805-00006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4" name="Line 569">
          <a:extLst>
            <a:ext uri="{FF2B5EF4-FFF2-40B4-BE49-F238E27FC236}">
              <a16:creationId xmlns:a16="http://schemas.microsoft.com/office/drawing/2014/main" xmlns="" id="{00000000-0008-0000-4805-00007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945" name="Line 570">
          <a:extLst>
            <a:ext uri="{FF2B5EF4-FFF2-40B4-BE49-F238E27FC236}">
              <a16:creationId xmlns:a16="http://schemas.microsoft.com/office/drawing/2014/main" xmlns="" id="{00000000-0008-0000-4805-000071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946" name="Line 571">
          <a:extLst>
            <a:ext uri="{FF2B5EF4-FFF2-40B4-BE49-F238E27FC236}">
              <a16:creationId xmlns:a16="http://schemas.microsoft.com/office/drawing/2014/main" xmlns="" id="{00000000-0008-0000-4805-000072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947" name="Line 572">
          <a:extLst>
            <a:ext uri="{FF2B5EF4-FFF2-40B4-BE49-F238E27FC236}">
              <a16:creationId xmlns:a16="http://schemas.microsoft.com/office/drawing/2014/main" xmlns="" id="{00000000-0008-0000-4805-000073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948" name="Line 573">
          <a:extLst>
            <a:ext uri="{FF2B5EF4-FFF2-40B4-BE49-F238E27FC236}">
              <a16:creationId xmlns:a16="http://schemas.microsoft.com/office/drawing/2014/main" xmlns="" id="{00000000-0008-0000-4805-000074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949" name="Line 574">
          <a:extLst>
            <a:ext uri="{FF2B5EF4-FFF2-40B4-BE49-F238E27FC236}">
              <a16:creationId xmlns:a16="http://schemas.microsoft.com/office/drawing/2014/main" xmlns="" id="{00000000-0008-0000-4805-000075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950" name="Line 575">
          <a:extLst>
            <a:ext uri="{FF2B5EF4-FFF2-40B4-BE49-F238E27FC236}">
              <a16:creationId xmlns:a16="http://schemas.microsoft.com/office/drawing/2014/main" xmlns="" id="{00000000-0008-0000-4805-000076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1" name="Line 576">
          <a:extLst>
            <a:ext uri="{FF2B5EF4-FFF2-40B4-BE49-F238E27FC236}">
              <a16:creationId xmlns:a16="http://schemas.microsoft.com/office/drawing/2014/main" xmlns="" id="{00000000-0008-0000-4805-00007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2" name="Line 577">
          <a:extLst>
            <a:ext uri="{FF2B5EF4-FFF2-40B4-BE49-F238E27FC236}">
              <a16:creationId xmlns:a16="http://schemas.microsoft.com/office/drawing/2014/main" xmlns="" id="{00000000-0008-0000-4805-00007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3" name="Line 578">
          <a:extLst>
            <a:ext uri="{FF2B5EF4-FFF2-40B4-BE49-F238E27FC236}">
              <a16:creationId xmlns:a16="http://schemas.microsoft.com/office/drawing/2014/main" xmlns="" id="{00000000-0008-0000-4805-00007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4" name="Line 579">
          <a:extLst>
            <a:ext uri="{FF2B5EF4-FFF2-40B4-BE49-F238E27FC236}">
              <a16:creationId xmlns:a16="http://schemas.microsoft.com/office/drawing/2014/main" xmlns="" id="{00000000-0008-0000-4805-00007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5" name="Line 580">
          <a:extLst>
            <a:ext uri="{FF2B5EF4-FFF2-40B4-BE49-F238E27FC236}">
              <a16:creationId xmlns:a16="http://schemas.microsoft.com/office/drawing/2014/main" xmlns="" id="{00000000-0008-0000-4805-00007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6" name="Line 581">
          <a:extLst>
            <a:ext uri="{FF2B5EF4-FFF2-40B4-BE49-F238E27FC236}">
              <a16:creationId xmlns:a16="http://schemas.microsoft.com/office/drawing/2014/main" xmlns="" id="{00000000-0008-0000-4805-00007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7" name="Line 582">
          <a:extLst>
            <a:ext uri="{FF2B5EF4-FFF2-40B4-BE49-F238E27FC236}">
              <a16:creationId xmlns:a16="http://schemas.microsoft.com/office/drawing/2014/main" xmlns="" id="{00000000-0008-0000-4805-00007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8" name="Line 583">
          <a:extLst>
            <a:ext uri="{FF2B5EF4-FFF2-40B4-BE49-F238E27FC236}">
              <a16:creationId xmlns:a16="http://schemas.microsoft.com/office/drawing/2014/main" xmlns="" id="{00000000-0008-0000-4805-00007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9" name="Line 584">
          <a:extLst>
            <a:ext uri="{FF2B5EF4-FFF2-40B4-BE49-F238E27FC236}">
              <a16:creationId xmlns:a16="http://schemas.microsoft.com/office/drawing/2014/main" xmlns="" id="{00000000-0008-0000-4805-00007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0" name="Line 585">
          <a:extLst>
            <a:ext uri="{FF2B5EF4-FFF2-40B4-BE49-F238E27FC236}">
              <a16:creationId xmlns:a16="http://schemas.microsoft.com/office/drawing/2014/main" xmlns="" id="{00000000-0008-0000-4805-00008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1" name="Line 586">
          <a:extLst>
            <a:ext uri="{FF2B5EF4-FFF2-40B4-BE49-F238E27FC236}">
              <a16:creationId xmlns:a16="http://schemas.microsoft.com/office/drawing/2014/main" xmlns="" id="{00000000-0008-0000-4805-00008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2" name="Line 587">
          <a:extLst>
            <a:ext uri="{FF2B5EF4-FFF2-40B4-BE49-F238E27FC236}">
              <a16:creationId xmlns:a16="http://schemas.microsoft.com/office/drawing/2014/main" xmlns="" id="{00000000-0008-0000-4805-00008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3" name="Line 588">
          <a:extLst>
            <a:ext uri="{FF2B5EF4-FFF2-40B4-BE49-F238E27FC236}">
              <a16:creationId xmlns:a16="http://schemas.microsoft.com/office/drawing/2014/main" xmlns="" id="{00000000-0008-0000-4805-00008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4" name="Line 589">
          <a:extLst>
            <a:ext uri="{FF2B5EF4-FFF2-40B4-BE49-F238E27FC236}">
              <a16:creationId xmlns:a16="http://schemas.microsoft.com/office/drawing/2014/main" xmlns="" id="{00000000-0008-0000-4805-00008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5" name="Line 590">
          <a:extLst>
            <a:ext uri="{FF2B5EF4-FFF2-40B4-BE49-F238E27FC236}">
              <a16:creationId xmlns:a16="http://schemas.microsoft.com/office/drawing/2014/main" xmlns="" id="{00000000-0008-0000-4805-00008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6" name="Line 591">
          <a:extLst>
            <a:ext uri="{FF2B5EF4-FFF2-40B4-BE49-F238E27FC236}">
              <a16:creationId xmlns:a16="http://schemas.microsoft.com/office/drawing/2014/main" xmlns="" id="{00000000-0008-0000-4805-00008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7" name="Line 592">
          <a:extLst>
            <a:ext uri="{FF2B5EF4-FFF2-40B4-BE49-F238E27FC236}">
              <a16:creationId xmlns:a16="http://schemas.microsoft.com/office/drawing/2014/main" xmlns="" id="{00000000-0008-0000-4805-00008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8" name="Line 593">
          <a:extLst>
            <a:ext uri="{FF2B5EF4-FFF2-40B4-BE49-F238E27FC236}">
              <a16:creationId xmlns:a16="http://schemas.microsoft.com/office/drawing/2014/main" xmlns="" id="{00000000-0008-0000-4805-00008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9" name="Line 594">
          <a:extLst>
            <a:ext uri="{FF2B5EF4-FFF2-40B4-BE49-F238E27FC236}">
              <a16:creationId xmlns:a16="http://schemas.microsoft.com/office/drawing/2014/main" xmlns="" id="{00000000-0008-0000-4805-00008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0" name="Line 595">
          <a:extLst>
            <a:ext uri="{FF2B5EF4-FFF2-40B4-BE49-F238E27FC236}">
              <a16:creationId xmlns:a16="http://schemas.microsoft.com/office/drawing/2014/main" xmlns="" id="{00000000-0008-0000-4805-00008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1" name="Line 596">
          <a:extLst>
            <a:ext uri="{FF2B5EF4-FFF2-40B4-BE49-F238E27FC236}">
              <a16:creationId xmlns:a16="http://schemas.microsoft.com/office/drawing/2014/main" xmlns="" id="{00000000-0008-0000-4805-00008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2" name="Line 597">
          <a:extLst>
            <a:ext uri="{FF2B5EF4-FFF2-40B4-BE49-F238E27FC236}">
              <a16:creationId xmlns:a16="http://schemas.microsoft.com/office/drawing/2014/main" xmlns="" id="{00000000-0008-0000-4805-00008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3" name="Line 598">
          <a:extLst>
            <a:ext uri="{FF2B5EF4-FFF2-40B4-BE49-F238E27FC236}">
              <a16:creationId xmlns:a16="http://schemas.microsoft.com/office/drawing/2014/main" xmlns="" id="{00000000-0008-0000-4805-00008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4" name="Line 599">
          <a:extLst>
            <a:ext uri="{FF2B5EF4-FFF2-40B4-BE49-F238E27FC236}">
              <a16:creationId xmlns:a16="http://schemas.microsoft.com/office/drawing/2014/main" xmlns="" id="{00000000-0008-0000-4805-00008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5" name="Line 600">
          <a:extLst>
            <a:ext uri="{FF2B5EF4-FFF2-40B4-BE49-F238E27FC236}">
              <a16:creationId xmlns:a16="http://schemas.microsoft.com/office/drawing/2014/main" xmlns="" id="{00000000-0008-0000-4805-00008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6" name="Line 601">
          <a:extLst>
            <a:ext uri="{FF2B5EF4-FFF2-40B4-BE49-F238E27FC236}">
              <a16:creationId xmlns:a16="http://schemas.microsoft.com/office/drawing/2014/main" xmlns="" id="{00000000-0008-0000-4805-00009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7" name="Line 602">
          <a:extLst>
            <a:ext uri="{FF2B5EF4-FFF2-40B4-BE49-F238E27FC236}">
              <a16:creationId xmlns:a16="http://schemas.microsoft.com/office/drawing/2014/main" xmlns="" id="{00000000-0008-0000-4805-00009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8" name="Line 603">
          <a:extLst>
            <a:ext uri="{FF2B5EF4-FFF2-40B4-BE49-F238E27FC236}">
              <a16:creationId xmlns:a16="http://schemas.microsoft.com/office/drawing/2014/main" xmlns="" id="{00000000-0008-0000-4805-00009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9" name="Line 604">
          <a:extLst>
            <a:ext uri="{FF2B5EF4-FFF2-40B4-BE49-F238E27FC236}">
              <a16:creationId xmlns:a16="http://schemas.microsoft.com/office/drawing/2014/main" xmlns="" id="{00000000-0008-0000-4805-00009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0" name="Line 605">
          <a:extLst>
            <a:ext uri="{FF2B5EF4-FFF2-40B4-BE49-F238E27FC236}">
              <a16:creationId xmlns:a16="http://schemas.microsoft.com/office/drawing/2014/main" xmlns="" id="{00000000-0008-0000-4805-00009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1" name="Line 606">
          <a:extLst>
            <a:ext uri="{FF2B5EF4-FFF2-40B4-BE49-F238E27FC236}">
              <a16:creationId xmlns:a16="http://schemas.microsoft.com/office/drawing/2014/main" xmlns="" id="{00000000-0008-0000-4805-00009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2" name="Line 607">
          <a:extLst>
            <a:ext uri="{FF2B5EF4-FFF2-40B4-BE49-F238E27FC236}">
              <a16:creationId xmlns:a16="http://schemas.microsoft.com/office/drawing/2014/main" xmlns="" id="{00000000-0008-0000-4805-00009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3" name="Line 608">
          <a:extLst>
            <a:ext uri="{FF2B5EF4-FFF2-40B4-BE49-F238E27FC236}">
              <a16:creationId xmlns:a16="http://schemas.microsoft.com/office/drawing/2014/main" xmlns="" id="{00000000-0008-0000-4805-00009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4" name="Line 609">
          <a:extLst>
            <a:ext uri="{FF2B5EF4-FFF2-40B4-BE49-F238E27FC236}">
              <a16:creationId xmlns:a16="http://schemas.microsoft.com/office/drawing/2014/main" xmlns="" id="{00000000-0008-0000-4805-00009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5" name="Line 610">
          <a:extLst>
            <a:ext uri="{FF2B5EF4-FFF2-40B4-BE49-F238E27FC236}">
              <a16:creationId xmlns:a16="http://schemas.microsoft.com/office/drawing/2014/main" xmlns="" id="{00000000-0008-0000-4805-00009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6" name="Line 611">
          <a:extLst>
            <a:ext uri="{FF2B5EF4-FFF2-40B4-BE49-F238E27FC236}">
              <a16:creationId xmlns:a16="http://schemas.microsoft.com/office/drawing/2014/main" xmlns="" id="{00000000-0008-0000-4805-00009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7" name="Line 612">
          <a:extLst>
            <a:ext uri="{FF2B5EF4-FFF2-40B4-BE49-F238E27FC236}">
              <a16:creationId xmlns:a16="http://schemas.microsoft.com/office/drawing/2014/main" xmlns="" id="{00000000-0008-0000-4805-00009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8" name="Line 613">
          <a:extLst>
            <a:ext uri="{FF2B5EF4-FFF2-40B4-BE49-F238E27FC236}">
              <a16:creationId xmlns:a16="http://schemas.microsoft.com/office/drawing/2014/main" xmlns="" id="{00000000-0008-0000-4805-00009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9" name="Line 614">
          <a:extLst>
            <a:ext uri="{FF2B5EF4-FFF2-40B4-BE49-F238E27FC236}">
              <a16:creationId xmlns:a16="http://schemas.microsoft.com/office/drawing/2014/main" xmlns="" id="{00000000-0008-0000-4805-00009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0" name="Line 615">
          <a:extLst>
            <a:ext uri="{FF2B5EF4-FFF2-40B4-BE49-F238E27FC236}">
              <a16:creationId xmlns:a16="http://schemas.microsoft.com/office/drawing/2014/main" xmlns="" id="{00000000-0008-0000-4805-00009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1" name="Line 616">
          <a:extLst>
            <a:ext uri="{FF2B5EF4-FFF2-40B4-BE49-F238E27FC236}">
              <a16:creationId xmlns:a16="http://schemas.microsoft.com/office/drawing/2014/main" xmlns="" id="{00000000-0008-0000-4805-00009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2" name="Line 617">
          <a:extLst>
            <a:ext uri="{FF2B5EF4-FFF2-40B4-BE49-F238E27FC236}">
              <a16:creationId xmlns:a16="http://schemas.microsoft.com/office/drawing/2014/main" xmlns="" id="{00000000-0008-0000-4805-0000A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3" name="Line 618">
          <a:extLst>
            <a:ext uri="{FF2B5EF4-FFF2-40B4-BE49-F238E27FC236}">
              <a16:creationId xmlns:a16="http://schemas.microsoft.com/office/drawing/2014/main" xmlns="" id="{00000000-0008-0000-4805-0000A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4" name="Line 619">
          <a:extLst>
            <a:ext uri="{FF2B5EF4-FFF2-40B4-BE49-F238E27FC236}">
              <a16:creationId xmlns:a16="http://schemas.microsoft.com/office/drawing/2014/main" xmlns="" id="{00000000-0008-0000-4805-0000A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5" name="Line 620">
          <a:extLst>
            <a:ext uri="{FF2B5EF4-FFF2-40B4-BE49-F238E27FC236}">
              <a16:creationId xmlns:a16="http://schemas.microsoft.com/office/drawing/2014/main" xmlns="" id="{00000000-0008-0000-4805-0000A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6" name="Line 621">
          <a:extLst>
            <a:ext uri="{FF2B5EF4-FFF2-40B4-BE49-F238E27FC236}">
              <a16:creationId xmlns:a16="http://schemas.microsoft.com/office/drawing/2014/main" xmlns="" id="{00000000-0008-0000-4805-0000A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7" name="Line 622">
          <a:extLst>
            <a:ext uri="{FF2B5EF4-FFF2-40B4-BE49-F238E27FC236}">
              <a16:creationId xmlns:a16="http://schemas.microsoft.com/office/drawing/2014/main" xmlns="" id="{00000000-0008-0000-4805-0000A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8" name="Line 623">
          <a:extLst>
            <a:ext uri="{FF2B5EF4-FFF2-40B4-BE49-F238E27FC236}">
              <a16:creationId xmlns:a16="http://schemas.microsoft.com/office/drawing/2014/main" xmlns="" id="{00000000-0008-0000-4805-0000A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9" name="Line 624">
          <a:extLst>
            <a:ext uri="{FF2B5EF4-FFF2-40B4-BE49-F238E27FC236}">
              <a16:creationId xmlns:a16="http://schemas.microsoft.com/office/drawing/2014/main" xmlns="" id="{00000000-0008-0000-4805-0000A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0" name="Line 625">
          <a:extLst>
            <a:ext uri="{FF2B5EF4-FFF2-40B4-BE49-F238E27FC236}">
              <a16:creationId xmlns:a16="http://schemas.microsoft.com/office/drawing/2014/main" xmlns="" id="{00000000-0008-0000-4805-0000A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1" name="Line 626">
          <a:extLst>
            <a:ext uri="{FF2B5EF4-FFF2-40B4-BE49-F238E27FC236}">
              <a16:creationId xmlns:a16="http://schemas.microsoft.com/office/drawing/2014/main" xmlns="" id="{00000000-0008-0000-4805-0000A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2" name="Line 627">
          <a:extLst>
            <a:ext uri="{FF2B5EF4-FFF2-40B4-BE49-F238E27FC236}">
              <a16:creationId xmlns:a16="http://schemas.microsoft.com/office/drawing/2014/main" xmlns="" id="{00000000-0008-0000-4805-0000A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3" name="Line 628">
          <a:extLst>
            <a:ext uri="{FF2B5EF4-FFF2-40B4-BE49-F238E27FC236}">
              <a16:creationId xmlns:a16="http://schemas.microsoft.com/office/drawing/2014/main" xmlns="" id="{00000000-0008-0000-4805-0000A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4" name="Line 629">
          <a:extLst>
            <a:ext uri="{FF2B5EF4-FFF2-40B4-BE49-F238E27FC236}">
              <a16:creationId xmlns:a16="http://schemas.microsoft.com/office/drawing/2014/main" xmlns="" id="{00000000-0008-0000-4805-0000A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5" name="Line 630">
          <a:extLst>
            <a:ext uri="{FF2B5EF4-FFF2-40B4-BE49-F238E27FC236}">
              <a16:creationId xmlns:a16="http://schemas.microsoft.com/office/drawing/2014/main" xmlns="" id="{00000000-0008-0000-4805-0000A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06" name="Line 631">
          <a:extLst>
            <a:ext uri="{FF2B5EF4-FFF2-40B4-BE49-F238E27FC236}">
              <a16:creationId xmlns:a16="http://schemas.microsoft.com/office/drawing/2014/main" xmlns="" id="{00000000-0008-0000-4805-0000AE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07" name="Line 632">
          <a:extLst>
            <a:ext uri="{FF2B5EF4-FFF2-40B4-BE49-F238E27FC236}">
              <a16:creationId xmlns:a16="http://schemas.microsoft.com/office/drawing/2014/main" xmlns="" id="{00000000-0008-0000-4805-0000AF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08" name="Line 633">
          <a:extLst>
            <a:ext uri="{FF2B5EF4-FFF2-40B4-BE49-F238E27FC236}">
              <a16:creationId xmlns:a16="http://schemas.microsoft.com/office/drawing/2014/main" xmlns="" id="{00000000-0008-0000-4805-0000B0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09" name="Line 634">
          <a:extLst>
            <a:ext uri="{FF2B5EF4-FFF2-40B4-BE49-F238E27FC236}">
              <a16:creationId xmlns:a16="http://schemas.microsoft.com/office/drawing/2014/main" xmlns="" id="{00000000-0008-0000-4805-0000B1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10" name="Line 635">
          <a:extLst>
            <a:ext uri="{FF2B5EF4-FFF2-40B4-BE49-F238E27FC236}">
              <a16:creationId xmlns:a16="http://schemas.microsoft.com/office/drawing/2014/main" xmlns="" id="{00000000-0008-0000-4805-0000B2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11" name="Line 636">
          <a:extLst>
            <a:ext uri="{FF2B5EF4-FFF2-40B4-BE49-F238E27FC236}">
              <a16:creationId xmlns:a16="http://schemas.microsoft.com/office/drawing/2014/main" xmlns="" id="{00000000-0008-0000-4805-0000B3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2" name="Line 637">
          <a:extLst>
            <a:ext uri="{FF2B5EF4-FFF2-40B4-BE49-F238E27FC236}">
              <a16:creationId xmlns:a16="http://schemas.microsoft.com/office/drawing/2014/main" xmlns="" id="{00000000-0008-0000-4805-0000B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3" name="Line 638">
          <a:extLst>
            <a:ext uri="{FF2B5EF4-FFF2-40B4-BE49-F238E27FC236}">
              <a16:creationId xmlns:a16="http://schemas.microsoft.com/office/drawing/2014/main" xmlns="" id="{00000000-0008-0000-4805-0000B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4" name="Line 639">
          <a:extLst>
            <a:ext uri="{FF2B5EF4-FFF2-40B4-BE49-F238E27FC236}">
              <a16:creationId xmlns:a16="http://schemas.microsoft.com/office/drawing/2014/main" xmlns="" id="{00000000-0008-0000-4805-0000B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5" name="Line 640">
          <a:extLst>
            <a:ext uri="{FF2B5EF4-FFF2-40B4-BE49-F238E27FC236}">
              <a16:creationId xmlns:a16="http://schemas.microsoft.com/office/drawing/2014/main" xmlns="" id="{00000000-0008-0000-4805-0000B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6" name="Line 641">
          <a:extLst>
            <a:ext uri="{FF2B5EF4-FFF2-40B4-BE49-F238E27FC236}">
              <a16:creationId xmlns:a16="http://schemas.microsoft.com/office/drawing/2014/main" xmlns="" id="{00000000-0008-0000-4805-0000B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7" name="Line 642">
          <a:extLst>
            <a:ext uri="{FF2B5EF4-FFF2-40B4-BE49-F238E27FC236}">
              <a16:creationId xmlns:a16="http://schemas.microsoft.com/office/drawing/2014/main" xmlns="" id="{00000000-0008-0000-4805-0000B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8" name="Line 643">
          <a:extLst>
            <a:ext uri="{FF2B5EF4-FFF2-40B4-BE49-F238E27FC236}">
              <a16:creationId xmlns:a16="http://schemas.microsoft.com/office/drawing/2014/main" xmlns="" id="{00000000-0008-0000-4805-0000B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9" name="Line 644">
          <a:extLst>
            <a:ext uri="{FF2B5EF4-FFF2-40B4-BE49-F238E27FC236}">
              <a16:creationId xmlns:a16="http://schemas.microsoft.com/office/drawing/2014/main" xmlns="" id="{00000000-0008-0000-4805-0000B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0" name="Line 645">
          <a:extLst>
            <a:ext uri="{FF2B5EF4-FFF2-40B4-BE49-F238E27FC236}">
              <a16:creationId xmlns:a16="http://schemas.microsoft.com/office/drawing/2014/main" xmlns="" id="{00000000-0008-0000-4805-0000B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1" name="Line 646">
          <a:extLst>
            <a:ext uri="{FF2B5EF4-FFF2-40B4-BE49-F238E27FC236}">
              <a16:creationId xmlns:a16="http://schemas.microsoft.com/office/drawing/2014/main" xmlns="" id="{00000000-0008-0000-4805-0000B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2" name="Line 647">
          <a:extLst>
            <a:ext uri="{FF2B5EF4-FFF2-40B4-BE49-F238E27FC236}">
              <a16:creationId xmlns:a16="http://schemas.microsoft.com/office/drawing/2014/main" xmlns="" id="{00000000-0008-0000-4805-0000B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3" name="Line 648">
          <a:extLst>
            <a:ext uri="{FF2B5EF4-FFF2-40B4-BE49-F238E27FC236}">
              <a16:creationId xmlns:a16="http://schemas.microsoft.com/office/drawing/2014/main" xmlns="" id="{00000000-0008-0000-4805-0000B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4" name="Line 649">
          <a:extLst>
            <a:ext uri="{FF2B5EF4-FFF2-40B4-BE49-F238E27FC236}">
              <a16:creationId xmlns:a16="http://schemas.microsoft.com/office/drawing/2014/main" xmlns="" id="{00000000-0008-0000-4805-0000C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5" name="Line 650">
          <a:extLst>
            <a:ext uri="{FF2B5EF4-FFF2-40B4-BE49-F238E27FC236}">
              <a16:creationId xmlns:a16="http://schemas.microsoft.com/office/drawing/2014/main" xmlns="" id="{00000000-0008-0000-4805-0000C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6" name="Line 651">
          <a:extLst>
            <a:ext uri="{FF2B5EF4-FFF2-40B4-BE49-F238E27FC236}">
              <a16:creationId xmlns:a16="http://schemas.microsoft.com/office/drawing/2014/main" xmlns="" id="{00000000-0008-0000-4805-0000C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7" name="Line 652">
          <a:extLst>
            <a:ext uri="{FF2B5EF4-FFF2-40B4-BE49-F238E27FC236}">
              <a16:creationId xmlns:a16="http://schemas.microsoft.com/office/drawing/2014/main" xmlns="" id="{00000000-0008-0000-4805-0000C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8" name="Line 653">
          <a:extLst>
            <a:ext uri="{FF2B5EF4-FFF2-40B4-BE49-F238E27FC236}">
              <a16:creationId xmlns:a16="http://schemas.microsoft.com/office/drawing/2014/main" xmlns="" id="{00000000-0008-0000-4805-0000C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9" name="Line 654">
          <a:extLst>
            <a:ext uri="{FF2B5EF4-FFF2-40B4-BE49-F238E27FC236}">
              <a16:creationId xmlns:a16="http://schemas.microsoft.com/office/drawing/2014/main" xmlns="" id="{00000000-0008-0000-4805-0000C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0" name="Line 655">
          <a:extLst>
            <a:ext uri="{FF2B5EF4-FFF2-40B4-BE49-F238E27FC236}">
              <a16:creationId xmlns:a16="http://schemas.microsoft.com/office/drawing/2014/main" xmlns="" id="{00000000-0008-0000-4805-0000C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1" name="Line 656">
          <a:extLst>
            <a:ext uri="{FF2B5EF4-FFF2-40B4-BE49-F238E27FC236}">
              <a16:creationId xmlns:a16="http://schemas.microsoft.com/office/drawing/2014/main" xmlns="" id="{00000000-0008-0000-4805-0000C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2" name="Line 657">
          <a:extLst>
            <a:ext uri="{FF2B5EF4-FFF2-40B4-BE49-F238E27FC236}">
              <a16:creationId xmlns:a16="http://schemas.microsoft.com/office/drawing/2014/main" xmlns="" id="{00000000-0008-0000-4805-0000C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3" name="Line 658">
          <a:extLst>
            <a:ext uri="{FF2B5EF4-FFF2-40B4-BE49-F238E27FC236}">
              <a16:creationId xmlns:a16="http://schemas.microsoft.com/office/drawing/2014/main" xmlns="" id="{00000000-0008-0000-4805-0000C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4" name="Line 659">
          <a:extLst>
            <a:ext uri="{FF2B5EF4-FFF2-40B4-BE49-F238E27FC236}">
              <a16:creationId xmlns:a16="http://schemas.microsoft.com/office/drawing/2014/main" xmlns="" id="{00000000-0008-0000-4805-0000C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5" name="Line 660">
          <a:extLst>
            <a:ext uri="{FF2B5EF4-FFF2-40B4-BE49-F238E27FC236}">
              <a16:creationId xmlns:a16="http://schemas.microsoft.com/office/drawing/2014/main" xmlns="" id="{00000000-0008-0000-4805-0000C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6" name="Line 661">
          <a:extLst>
            <a:ext uri="{FF2B5EF4-FFF2-40B4-BE49-F238E27FC236}">
              <a16:creationId xmlns:a16="http://schemas.microsoft.com/office/drawing/2014/main" xmlns="" id="{00000000-0008-0000-4805-0000C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7" name="Line 662">
          <a:extLst>
            <a:ext uri="{FF2B5EF4-FFF2-40B4-BE49-F238E27FC236}">
              <a16:creationId xmlns:a16="http://schemas.microsoft.com/office/drawing/2014/main" xmlns="" id="{00000000-0008-0000-4805-0000C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8" name="Line 663">
          <a:extLst>
            <a:ext uri="{FF2B5EF4-FFF2-40B4-BE49-F238E27FC236}">
              <a16:creationId xmlns:a16="http://schemas.microsoft.com/office/drawing/2014/main" xmlns="" id="{00000000-0008-0000-4805-0000C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9" name="Line 664">
          <a:extLst>
            <a:ext uri="{FF2B5EF4-FFF2-40B4-BE49-F238E27FC236}">
              <a16:creationId xmlns:a16="http://schemas.microsoft.com/office/drawing/2014/main" xmlns="" id="{00000000-0008-0000-4805-0000C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0" name="Line 665">
          <a:extLst>
            <a:ext uri="{FF2B5EF4-FFF2-40B4-BE49-F238E27FC236}">
              <a16:creationId xmlns:a16="http://schemas.microsoft.com/office/drawing/2014/main" xmlns="" id="{00000000-0008-0000-4805-0000D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1" name="Line 666">
          <a:extLst>
            <a:ext uri="{FF2B5EF4-FFF2-40B4-BE49-F238E27FC236}">
              <a16:creationId xmlns:a16="http://schemas.microsoft.com/office/drawing/2014/main" xmlns="" id="{00000000-0008-0000-4805-0000D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2" name="Line 667">
          <a:extLst>
            <a:ext uri="{FF2B5EF4-FFF2-40B4-BE49-F238E27FC236}">
              <a16:creationId xmlns:a16="http://schemas.microsoft.com/office/drawing/2014/main" xmlns="" id="{00000000-0008-0000-4805-0000D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3" name="Line 668">
          <a:extLst>
            <a:ext uri="{FF2B5EF4-FFF2-40B4-BE49-F238E27FC236}">
              <a16:creationId xmlns:a16="http://schemas.microsoft.com/office/drawing/2014/main" xmlns="" id="{00000000-0008-0000-4805-0000D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4" name="Line 669">
          <a:extLst>
            <a:ext uri="{FF2B5EF4-FFF2-40B4-BE49-F238E27FC236}">
              <a16:creationId xmlns:a16="http://schemas.microsoft.com/office/drawing/2014/main" xmlns="" id="{00000000-0008-0000-4805-0000D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5" name="Line 670">
          <a:extLst>
            <a:ext uri="{FF2B5EF4-FFF2-40B4-BE49-F238E27FC236}">
              <a16:creationId xmlns:a16="http://schemas.microsoft.com/office/drawing/2014/main" xmlns="" id="{00000000-0008-0000-4805-0000D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6" name="Line 671">
          <a:extLst>
            <a:ext uri="{FF2B5EF4-FFF2-40B4-BE49-F238E27FC236}">
              <a16:creationId xmlns:a16="http://schemas.microsoft.com/office/drawing/2014/main" xmlns="" id="{00000000-0008-0000-4805-0000D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7" name="Line 672">
          <a:extLst>
            <a:ext uri="{FF2B5EF4-FFF2-40B4-BE49-F238E27FC236}">
              <a16:creationId xmlns:a16="http://schemas.microsoft.com/office/drawing/2014/main" xmlns="" id="{00000000-0008-0000-4805-0000D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8" name="Line 673">
          <a:extLst>
            <a:ext uri="{FF2B5EF4-FFF2-40B4-BE49-F238E27FC236}">
              <a16:creationId xmlns:a16="http://schemas.microsoft.com/office/drawing/2014/main" xmlns="" id="{00000000-0008-0000-4805-0000D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9" name="Line 674">
          <a:extLst>
            <a:ext uri="{FF2B5EF4-FFF2-40B4-BE49-F238E27FC236}">
              <a16:creationId xmlns:a16="http://schemas.microsoft.com/office/drawing/2014/main" xmlns="" id="{00000000-0008-0000-4805-0000D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0" name="Line 675">
          <a:extLst>
            <a:ext uri="{FF2B5EF4-FFF2-40B4-BE49-F238E27FC236}">
              <a16:creationId xmlns:a16="http://schemas.microsoft.com/office/drawing/2014/main" xmlns="" id="{00000000-0008-0000-4805-0000D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1" name="Line 676">
          <a:extLst>
            <a:ext uri="{FF2B5EF4-FFF2-40B4-BE49-F238E27FC236}">
              <a16:creationId xmlns:a16="http://schemas.microsoft.com/office/drawing/2014/main" xmlns="" id="{00000000-0008-0000-4805-0000D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2" name="Line 677">
          <a:extLst>
            <a:ext uri="{FF2B5EF4-FFF2-40B4-BE49-F238E27FC236}">
              <a16:creationId xmlns:a16="http://schemas.microsoft.com/office/drawing/2014/main" xmlns="" id="{00000000-0008-0000-4805-0000D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3" name="Line 678">
          <a:extLst>
            <a:ext uri="{FF2B5EF4-FFF2-40B4-BE49-F238E27FC236}">
              <a16:creationId xmlns:a16="http://schemas.microsoft.com/office/drawing/2014/main" xmlns="" id="{00000000-0008-0000-4805-0000D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4" name="Line 679">
          <a:extLst>
            <a:ext uri="{FF2B5EF4-FFF2-40B4-BE49-F238E27FC236}">
              <a16:creationId xmlns:a16="http://schemas.microsoft.com/office/drawing/2014/main" xmlns="" id="{00000000-0008-0000-4805-0000D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5" name="Line 680">
          <a:extLst>
            <a:ext uri="{FF2B5EF4-FFF2-40B4-BE49-F238E27FC236}">
              <a16:creationId xmlns:a16="http://schemas.microsoft.com/office/drawing/2014/main" xmlns="" id="{00000000-0008-0000-4805-0000D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6" name="Line 681">
          <a:extLst>
            <a:ext uri="{FF2B5EF4-FFF2-40B4-BE49-F238E27FC236}">
              <a16:creationId xmlns:a16="http://schemas.microsoft.com/office/drawing/2014/main" xmlns="" id="{00000000-0008-0000-4805-0000E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7" name="Line 682">
          <a:extLst>
            <a:ext uri="{FF2B5EF4-FFF2-40B4-BE49-F238E27FC236}">
              <a16:creationId xmlns:a16="http://schemas.microsoft.com/office/drawing/2014/main" xmlns="" id="{00000000-0008-0000-4805-0000E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8" name="Line 683">
          <a:extLst>
            <a:ext uri="{FF2B5EF4-FFF2-40B4-BE49-F238E27FC236}">
              <a16:creationId xmlns:a16="http://schemas.microsoft.com/office/drawing/2014/main" xmlns="" id="{00000000-0008-0000-4805-0000E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9" name="Line 684">
          <a:extLst>
            <a:ext uri="{FF2B5EF4-FFF2-40B4-BE49-F238E27FC236}">
              <a16:creationId xmlns:a16="http://schemas.microsoft.com/office/drawing/2014/main" xmlns="" id="{00000000-0008-0000-4805-0000E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0" name="Line 685">
          <a:extLst>
            <a:ext uri="{FF2B5EF4-FFF2-40B4-BE49-F238E27FC236}">
              <a16:creationId xmlns:a16="http://schemas.microsoft.com/office/drawing/2014/main" xmlns="" id="{00000000-0008-0000-4805-0000E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1" name="Line 686">
          <a:extLst>
            <a:ext uri="{FF2B5EF4-FFF2-40B4-BE49-F238E27FC236}">
              <a16:creationId xmlns:a16="http://schemas.microsoft.com/office/drawing/2014/main" xmlns="" id="{00000000-0008-0000-4805-0000E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2" name="Line 687">
          <a:extLst>
            <a:ext uri="{FF2B5EF4-FFF2-40B4-BE49-F238E27FC236}">
              <a16:creationId xmlns:a16="http://schemas.microsoft.com/office/drawing/2014/main" xmlns="" id="{00000000-0008-0000-4805-0000E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3" name="Line 688">
          <a:extLst>
            <a:ext uri="{FF2B5EF4-FFF2-40B4-BE49-F238E27FC236}">
              <a16:creationId xmlns:a16="http://schemas.microsoft.com/office/drawing/2014/main" xmlns="" id="{00000000-0008-0000-4805-0000E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4" name="Line 689">
          <a:extLst>
            <a:ext uri="{FF2B5EF4-FFF2-40B4-BE49-F238E27FC236}">
              <a16:creationId xmlns:a16="http://schemas.microsoft.com/office/drawing/2014/main" xmlns="" id="{00000000-0008-0000-4805-0000E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5" name="Line 690">
          <a:extLst>
            <a:ext uri="{FF2B5EF4-FFF2-40B4-BE49-F238E27FC236}">
              <a16:creationId xmlns:a16="http://schemas.microsoft.com/office/drawing/2014/main" xmlns="" id="{00000000-0008-0000-4805-0000E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6" name="Line 691">
          <a:extLst>
            <a:ext uri="{FF2B5EF4-FFF2-40B4-BE49-F238E27FC236}">
              <a16:creationId xmlns:a16="http://schemas.microsoft.com/office/drawing/2014/main" xmlns="" id="{00000000-0008-0000-4805-0000E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7" name="Line 692">
          <a:extLst>
            <a:ext uri="{FF2B5EF4-FFF2-40B4-BE49-F238E27FC236}">
              <a16:creationId xmlns:a16="http://schemas.microsoft.com/office/drawing/2014/main" xmlns="" id="{00000000-0008-0000-4805-0000E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68" name="Line 693">
          <a:extLst>
            <a:ext uri="{FF2B5EF4-FFF2-40B4-BE49-F238E27FC236}">
              <a16:creationId xmlns:a16="http://schemas.microsoft.com/office/drawing/2014/main" xmlns="" id="{00000000-0008-0000-4805-0000EC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69" name="Line 694">
          <a:extLst>
            <a:ext uri="{FF2B5EF4-FFF2-40B4-BE49-F238E27FC236}">
              <a16:creationId xmlns:a16="http://schemas.microsoft.com/office/drawing/2014/main" xmlns="" id="{00000000-0008-0000-4805-0000ED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70" name="Line 695">
          <a:extLst>
            <a:ext uri="{FF2B5EF4-FFF2-40B4-BE49-F238E27FC236}">
              <a16:creationId xmlns:a16="http://schemas.microsoft.com/office/drawing/2014/main" xmlns="" id="{00000000-0008-0000-4805-0000EE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71" name="Line 696">
          <a:extLst>
            <a:ext uri="{FF2B5EF4-FFF2-40B4-BE49-F238E27FC236}">
              <a16:creationId xmlns:a16="http://schemas.microsoft.com/office/drawing/2014/main" xmlns="" id="{00000000-0008-0000-4805-0000EF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72" name="Line 697">
          <a:extLst>
            <a:ext uri="{FF2B5EF4-FFF2-40B4-BE49-F238E27FC236}">
              <a16:creationId xmlns:a16="http://schemas.microsoft.com/office/drawing/2014/main" xmlns="" id="{00000000-0008-0000-4805-0000F0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73" name="Line 698">
          <a:extLst>
            <a:ext uri="{FF2B5EF4-FFF2-40B4-BE49-F238E27FC236}">
              <a16:creationId xmlns:a16="http://schemas.microsoft.com/office/drawing/2014/main" xmlns="" id="{00000000-0008-0000-4805-0000F1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4" name="Line 699">
          <a:extLst>
            <a:ext uri="{FF2B5EF4-FFF2-40B4-BE49-F238E27FC236}">
              <a16:creationId xmlns:a16="http://schemas.microsoft.com/office/drawing/2014/main" xmlns="" id="{00000000-0008-0000-4805-0000F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5" name="Line 700">
          <a:extLst>
            <a:ext uri="{FF2B5EF4-FFF2-40B4-BE49-F238E27FC236}">
              <a16:creationId xmlns:a16="http://schemas.microsoft.com/office/drawing/2014/main" xmlns="" id="{00000000-0008-0000-4805-0000F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6" name="Line 701">
          <a:extLst>
            <a:ext uri="{FF2B5EF4-FFF2-40B4-BE49-F238E27FC236}">
              <a16:creationId xmlns:a16="http://schemas.microsoft.com/office/drawing/2014/main" xmlns="" id="{00000000-0008-0000-4805-0000F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7" name="Line 702">
          <a:extLst>
            <a:ext uri="{FF2B5EF4-FFF2-40B4-BE49-F238E27FC236}">
              <a16:creationId xmlns:a16="http://schemas.microsoft.com/office/drawing/2014/main" xmlns="" id="{00000000-0008-0000-4805-0000F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8" name="Line 703">
          <a:extLst>
            <a:ext uri="{FF2B5EF4-FFF2-40B4-BE49-F238E27FC236}">
              <a16:creationId xmlns:a16="http://schemas.microsoft.com/office/drawing/2014/main" xmlns="" id="{00000000-0008-0000-4805-0000F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9" name="Line 704">
          <a:extLst>
            <a:ext uri="{FF2B5EF4-FFF2-40B4-BE49-F238E27FC236}">
              <a16:creationId xmlns:a16="http://schemas.microsoft.com/office/drawing/2014/main" xmlns="" id="{00000000-0008-0000-4805-0000F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0" name="Line 705">
          <a:extLst>
            <a:ext uri="{FF2B5EF4-FFF2-40B4-BE49-F238E27FC236}">
              <a16:creationId xmlns:a16="http://schemas.microsoft.com/office/drawing/2014/main" xmlns="" id="{00000000-0008-0000-4805-0000F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1" name="Line 706">
          <a:extLst>
            <a:ext uri="{FF2B5EF4-FFF2-40B4-BE49-F238E27FC236}">
              <a16:creationId xmlns:a16="http://schemas.microsoft.com/office/drawing/2014/main" xmlns="" id="{00000000-0008-0000-4805-0000F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2" name="Line 707">
          <a:extLst>
            <a:ext uri="{FF2B5EF4-FFF2-40B4-BE49-F238E27FC236}">
              <a16:creationId xmlns:a16="http://schemas.microsoft.com/office/drawing/2014/main" xmlns="" id="{00000000-0008-0000-4805-0000F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3" name="Line 708">
          <a:extLst>
            <a:ext uri="{FF2B5EF4-FFF2-40B4-BE49-F238E27FC236}">
              <a16:creationId xmlns:a16="http://schemas.microsoft.com/office/drawing/2014/main" xmlns="" id="{00000000-0008-0000-4805-0000F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4" name="Line 709">
          <a:extLst>
            <a:ext uri="{FF2B5EF4-FFF2-40B4-BE49-F238E27FC236}">
              <a16:creationId xmlns:a16="http://schemas.microsoft.com/office/drawing/2014/main" xmlns="" id="{00000000-0008-0000-4805-0000F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5" name="Line 710">
          <a:extLst>
            <a:ext uri="{FF2B5EF4-FFF2-40B4-BE49-F238E27FC236}">
              <a16:creationId xmlns:a16="http://schemas.microsoft.com/office/drawing/2014/main" xmlns="" id="{00000000-0008-0000-4805-0000F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6" name="Line 711">
          <a:extLst>
            <a:ext uri="{FF2B5EF4-FFF2-40B4-BE49-F238E27FC236}">
              <a16:creationId xmlns:a16="http://schemas.microsoft.com/office/drawing/2014/main" xmlns="" id="{00000000-0008-0000-4805-0000F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7" name="Line 712">
          <a:extLst>
            <a:ext uri="{FF2B5EF4-FFF2-40B4-BE49-F238E27FC236}">
              <a16:creationId xmlns:a16="http://schemas.microsoft.com/office/drawing/2014/main" xmlns="" id="{00000000-0008-0000-4805-0000F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8" name="Line 713">
          <a:extLst>
            <a:ext uri="{FF2B5EF4-FFF2-40B4-BE49-F238E27FC236}">
              <a16:creationId xmlns:a16="http://schemas.microsoft.com/office/drawing/2014/main" xmlns="" id="{00000000-0008-0000-4805-00000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9" name="Line 714">
          <a:extLst>
            <a:ext uri="{FF2B5EF4-FFF2-40B4-BE49-F238E27FC236}">
              <a16:creationId xmlns:a16="http://schemas.microsoft.com/office/drawing/2014/main" xmlns="" id="{00000000-0008-0000-4805-00000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0" name="Line 715">
          <a:extLst>
            <a:ext uri="{FF2B5EF4-FFF2-40B4-BE49-F238E27FC236}">
              <a16:creationId xmlns:a16="http://schemas.microsoft.com/office/drawing/2014/main" xmlns="" id="{00000000-0008-0000-4805-00000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1" name="Line 716">
          <a:extLst>
            <a:ext uri="{FF2B5EF4-FFF2-40B4-BE49-F238E27FC236}">
              <a16:creationId xmlns:a16="http://schemas.microsoft.com/office/drawing/2014/main" xmlns="" id="{00000000-0008-0000-4805-00000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2" name="Line 717">
          <a:extLst>
            <a:ext uri="{FF2B5EF4-FFF2-40B4-BE49-F238E27FC236}">
              <a16:creationId xmlns:a16="http://schemas.microsoft.com/office/drawing/2014/main" xmlns="" id="{00000000-0008-0000-4805-00000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3" name="Line 718">
          <a:extLst>
            <a:ext uri="{FF2B5EF4-FFF2-40B4-BE49-F238E27FC236}">
              <a16:creationId xmlns:a16="http://schemas.microsoft.com/office/drawing/2014/main" xmlns="" id="{00000000-0008-0000-4805-00000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4" name="Line 719">
          <a:extLst>
            <a:ext uri="{FF2B5EF4-FFF2-40B4-BE49-F238E27FC236}">
              <a16:creationId xmlns:a16="http://schemas.microsoft.com/office/drawing/2014/main" xmlns="" id="{00000000-0008-0000-4805-00000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5" name="Line 720">
          <a:extLst>
            <a:ext uri="{FF2B5EF4-FFF2-40B4-BE49-F238E27FC236}">
              <a16:creationId xmlns:a16="http://schemas.microsoft.com/office/drawing/2014/main" xmlns="" id="{00000000-0008-0000-4805-00000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6" name="Line 721">
          <a:extLst>
            <a:ext uri="{FF2B5EF4-FFF2-40B4-BE49-F238E27FC236}">
              <a16:creationId xmlns:a16="http://schemas.microsoft.com/office/drawing/2014/main" xmlns="" id="{00000000-0008-0000-4805-00000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7" name="Line 722">
          <a:extLst>
            <a:ext uri="{FF2B5EF4-FFF2-40B4-BE49-F238E27FC236}">
              <a16:creationId xmlns:a16="http://schemas.microsoft.com/office/drawing/2014/main" xmlns="" id="{00000000-0008-0000-4805-00000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8" name="Line 723">
          <a:extLst>
            <a:ext uri="{FF2B5EF4-FFF2-40B4-BE49-F238E27FC236}">
              <a16:creationId xmlns:a16="http://schemas.microsoft.com/office/drawing/2014/main" xmlns="" id="{00000000-0008-0000-4805-00000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9" name="Line 724">
          <a:extLst>
            <a:ext uri="{FF2B5EF4-FFF2-40B4-BE49-F238E27FC236}">
              <a16:creationId xmlns:a16="http://schemas.microsoft.com/office/drawing/2014/main" xmlns="" id="{00000000-0008-0000-4805-00000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0" name="Line 725">
          <a:extLst>
            <a:ext uri="{FF2B5EF4-FFF2-40B4-BE49-F238E27FC236}">
              <a16:creationId xmlns:a16="http://schemas.microsoft.com/office/drawing/2014/main" xmlns="" id="{00000000-0008-0000-4805-00000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1" name="Line 726">
          <a:extLst>
            <a:ext uri="{FF2B5EF4-FFF2-40B4-BE49-F238E27FC236}">
              <a16:creationId xmlns:a16="http://schemas.microsoft.com/office/drawing/2014/main" xmlns="" id="{00000000-0008-0000-4805-00000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2" name="Line 727">
          <a:extLst>
            <a:ext uri="{FF2B5EF4-FFF2-40B4-BE49-F238E27FC236}">
              <a16:creationId xmlns:a16="http://schemas.microsoft.com/office/drawing/2014/main" xmlns="" id="{00000000-0008-0000-4805-00000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3" name="Line 728">
          <a:extLst>
            <a:ext uri="{FF2B5EF4-FFF2-40B4-BE49-F238E27FC236}">
              <a16:creationId xmlns:a16="http://schemas.microsoft.com/office/drawing/2014/main" xmlns="" id="{00000000-0008-0000-4805-00000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4" name="Line 729">
          <a:extLst>
            <a:ext uri="{FF2B5EF4-FFF2-40B4-BE49-F238E27FC236}">
              <a16:creationId xmlns:a16="http://schemas.microsoft.com/office/drawing/2014/main" xmlns="" id="{00000000-0008-0000-4805-00001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5" name="Line 730">
          <a:extLst>
            <a:ext uri="{FF2B5EF4-FFF2-40B4-BE49-F238E27FC236}">
              <a16:creationId xmlns:a16="http://schemas.microsoft.com/office/drawing/2014/main" xmlns="" id="{00000000-0008-0000-4805-00001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6" name="Line 731">
          <a:extLst>
            <a:ext uri="{FF2B5EF4-FFF2-40B4-BE49-F238E27FC236}">
              <a16:creationId xmlns:a16="http://schemas.microsoft.com/office/drawing/2014/main" xmlns="" id="{00000000-0008-0000-4805-00001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7" name="Line 732">
          <a:extLst>
            <a:ext uri="{FF2B5EF4-FFF2-40B4-BE49-F238E27FC236}">
              <a16:creationId xmlns:a16="http://schemas.microsoft.com/office/drawing/2014/main" xmlns="" id="{00000000-0008-0000-4805-00001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8" name="Line 733">
          <a:extLst>
            <a:ext uri="{FF2B5EF4-FFF2-40B4-BE49-F238E27FC236}">
              <a16:creationId xmlns:a16="http://schemas.microsoft.com/office/drawing/2014/main" xmlns="" id="{00000000-0008-0000-4805-00001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9" name="Line 734">
          <a:extLst>
            <a:ext uri="{FF2B5EF4-FFF2-40B4-BE49-F238E27FC236}">
              <a16:creationId xmlns:a16="http://schemas.microsoft.com/office/drawing/2014/main" xmlns="" id="{00000000-0008-0000-4805-00001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0" name="Line 735">
          <a:extLst>
            <a:ext uri="{FF2B5EF4-FFF2-40B4-BE49-F238E27FC236}">
              <a16:creationId xmlns:a16="http://schemas.microsoft.com/office/drawing/2014/main" xmlns="" id="{00000000-0008-0000-4805-00001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1" name="Line 736">
          <a:extLst>
            <a:ext uri="{FF2B5EF4-FFF2-40B4-BE49-F238E27FC236}">
              <a16:creationId xmlns:a16="http://schemas.microsoft.com/office/drawing/2014/main" xmlns="" id="{00000000-0008-0000-4805-00001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2" name="Line 737">
          <a:extLst>
            <a:ext uri="{FF2B5EF4-FFF2-40B4-BE49-F238E27FC236}">
              <a16:creationId xmlns:a16="http://schemas.microsoft.com/office/drawing/2014/main" xmlns="" id="{00000000-0008-0000-4805-00001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3" name="Line 738">
          <a:extLst>
            <a:ext uri="{FF2B5EF4-FFF2-40B4-BE49-F238E27FC236}">
              <a16:creationId xmlns:a16="http://schemas.microsoft.com/office/drawing/2014/main" xmlns="" id="{00000000-0008-0000-4805-00001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4" name="Line 739">
          <a:extLst>
            <a:ext uri="{FF2B5EF4-FFF2-40B4-BE49-F238E27FC236}">
              <a16:creationId xmlns:a16="http://schemas.microsoft.com/office/drawing/2014/main" xmlns="" id="{00000000-0008-0000-4805-00001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5" name="Line 740">
          <a:extLst>
            <a:ext uri="{FF2B5EF4-FFF2-40B4-BE49-F238E27FC236}">
              <a16:creationId xmlns:a16="http://schemas.microsoft.com/office/drawing/2014/main" xmlns="" id="{00000000-0008-0000-4805-00001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6" name="Line 741">
          <a:extLst>
            <a:ext uri="{FF2B5EF4-FFF2-40B4-BE49-F238E27FC236}">
              <a16:creationId xmlns:a16="http://schemas.microsoft.com/office/drawing/2014/main" xmlns="" id="{00000000-0008-0000-4805-00001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7" name="Line 742">
          <a:extLst>
            <a:ext uri="{FF2B5EF4-FFF2-40B4-BE49-F238E27FC236}">
              <a16:creationId xmlns:a16="http://schemas.microsoft.com/office/drawing/2014/main" xmlns="" id="{00000000-0008-0000-4805-00001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8" name="Line 743">
          <a:extLst>
            <a:ext uri="{FF2B5EF4-FFF2-40B4-BE49-F238E27FC236}">
              <a16:creationId xmlns:a16="http://schemas.microsoft.com/office/drawing/2014/main" xmlns="" id="{00000000-0008-0000-4805-00001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9" name="Line 744">
          <a:extLst>
            <a:ext uri="{FF2B5EF4-FFF2-40B4-BE49-F238E27FC236}">
              <a16:creationId xmlns:a16="http://schemas.microsoft.com/office/drawing/2014/main" xmlns="" id="{00000000-0008-0000-4805-00001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0" name="Line 745">
          <a:extLst>
            <a:ext uri="{FF2B5EF4-FFF2-40B4-BE49-F238E27FC236}">
              <a16:creationId xmlns:a16="http://schemas.microsoft.com/office/drawing/2014/main" xmlns="" id="{00000000-0008-0000-4805-00002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1" name="Line 746">
          <a:extLst>
            <a:ext uri="{FF2B5EF4-FFF2-40B4-BE49-F238E27FC236}">
              <a16:creationId xmlns:a16="http://schemas.microsoft.com/office/drawing/2014/main" xmlns="" id="{00000000-0008-0000-4805-00002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2" name="Line 747">
          <a:extLst>
            <a:ext uri="{FF2B5EF4-FFF2-40B4-BE49-F238E27FC236}">
              <a16:creationId xmlns:a16="http://schemas.microsoft.com/office/drawing/2014/main" xmlns="" id="{00000000-0008-0000-4805-00002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3" name="Line 748">
          <a:extLst>
            <a:ext uri="{FF2B5EF4-FFF2-40B4-BE49-F238E27FC236}">
              <a16:creationId xmlns:a16="http://schemas.microsoft.com/office/drawing/2014/main" xmlns="" id="{00000000-0008-0000-4805-00002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4" name="Line 749">
          <a:extLst>
            <a:ext uri="{FF2B5EF4-FFF2-40B4-BE49-F238E27FC236}">
              <a16:creationId xmlns:a16="http://schemas.microsoft.com/office/drawing/2014/main" xmlns="" id="{00000000-0008-0000-4805-00002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5" name="Line 750">
          <a:extLst>
            <a:ext uri="{FF2B5EF4-FFF2-40B4-BE49-F238E27FC236}">
              <a16:creationId xmlns:a16="http://schemas.microsoft.com/office/drawing/2014/main" xmlns="" id="{00000000-0008-0000-4805-00002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6" name="Line 751">
          <a:extLst>
            <a:ext uri="{FF2B5EF4-FFF2-40B4-BE49-F238E27FC236}">
              <a16:creationId xmlns:a16="http://schemas.microsoft.com/office/drawing/2014/main" xmlns="" id="{00000000-0008-0000-4805-00002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7" name="Line 752">
          <a:extLst>
            <a:ext uri="{FF2B5EF4-FFF2-40B4-BE49-F238E27FC236}">
              <a16:creationId xmlns:a16="http://schemas.microsoft.com/office/drawing/2014/main" xmlns="" id="{00000000-0008-0000-4805-00002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8" name="Line 753">
          <a:extLst>
            <a:ext uri="{FF2B5EF4-FFF2-40B4-BE49-F238E27FC236}">
              <a16:creationId xmlns:a16="http://schemas.microsoft.com/office/drawing/2014/main" xmlns="" id="{00000000-0008-0000-4805-00002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29" name="Line 769">
          <a:extLst>
            <a:ext uri="{FF2B5EF4-FFF2-40B4-BE49-F238E27FC236}">
              <a16:creationId xmlns:a16="http://schemas.microsoft.com/office/drawing/2014/main" xmlns="" id="{00000000-0008-0000-4805-000029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30" name="Line 770">
          <a:extLst>
            <a:ext uri="{FF2B5EF4-FFF2-40B4-BE49-F238E27FC236}">
              <a16:creationId xmlns:a16="http://schemas.microsoft.com/office/drawing/2014/main" xmlns="" id="{00000000-0008-0000-4805-00002A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31" name="Line 771">
          <a:extLst>
            <a:ext uri="{FF2B5EF4-FFF2-40B4-BE49-F238E27FC236}">
              <a16:creationId xmlns:a16="http://schemas.microsoft.com/office/drawing/2014/main" xmlns="" id="{00000000-0008-0000-4805-00002B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32" name="Line 772">
          <a:extLst>
            <a:ext uri="{FF2B5EF4-FFF2-40B4-BE49-F238E27FC236}">
              <a16:creationId xmlns:a16="http://schemas.microsoft.com/office/drawing/2014/main" xmlns="" id="{00000000-0008-0000-4805-00002C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33" name="Line 773">
          <a:extLst>
            <a:ext uri="{FF2B5EF4-FFF2-40B4-BE49-F238E27FC236}">
              <a16:creationId xmlns:a16="http://schemas.microsoft.com/office/drawing/2014/main" xmlns="" id="{00000000-0008-0000-4805-00002D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34" name="Line 774">
          <a:extLst>
            <a:ext uri="{FF2B5EF4-FFF2-40B4-BE49-F238E27FC236}">
              <a16:creationId xmlns:a16="http://schemas.microsoft.com/office/drawing/2014/main" xmlns="" id="{00000000-0008-0000-4805-00002E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5" name="Line 775">
          <a:extLst>
            <a:ext uri="{FF2B5EF4-FFF2-40B4-BE49-F238E27FC236}">
              <a16:creationId xmlns:a16="http://schemas.microsoft.com/office/drawing/2014/main" xmlns="" id="{00000000-0008-0000-4805-00002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6" name="Line 776">
          <a:extLst>
            <a:ext uri="{FF2B5EF4-FFF2-40B4-BE49-F238E27FC236}">
              <a16:creationId xmlns:a16="http://schemas.microsoft.com/office/drawing/2014/main" xmlns="" id="{00000000-0008-0000-4805-00003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7" name="Line 777">
          <a:extLst>
            <a:ext uri="{FF2B5EF4-FFF2-40B4-BE49-F238E27FC236}">
              <a16:creationId xmlns:a16="http://schemas.microsoft.com/office/drawing/2014/main" xmlns="" id="{00000000-0008-0000-4805-00003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8" name="Line 778">
          <a:extLst>
            <a:ext uri="{FF2B5EF4-FFF2-40B4-BE49-F238E27FC236}">
              <a16:creationId xmlns:a16="http://schemas.microsoft.com/office/drawing/2014/main" xmlns="" id="{00000000-0008-0000-4805-00003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9" name="Line 779">
          <a:extLst>
            <a:ext uri="{FF2B5EF4-FFF2-40B4-BE49-F238E27FC236}">
              <a16:creationId xmlns:a16="http://schemas.microsoft.com/office/drawing/2014/main" xmlns="" id="{00000000-0008-0000-4805-00003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0" name="Line 780">
          <a:extLst>
            <a:ext uri="{FF2B5EF4-FFF2-40B4-BE49-F238E27FC236}">
              <a16:creationId xmlns:a16="http://schemas.microsoft.com/office/drawing/2014/main" xmlns="" id="{00000000-0008-0000-4805-00003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1" name="Line 781">
          <a:extLst>
            <a:ext uri="{FF2B5EF4-FFF2-40B4-BE49-F238E27FC236}">
              <a16:creationId xmlns:a16="http://schemas.microsoft.com/office/drawing/2014/main" xmlns="" id="{00000000-0008-0000-4805-00003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2" name="Line 782">
          <a:extLst>
            <a:ext uri="{FF2B5EF4-FFF2-40B4-BE49-F238E27FC236}">
              <a16:creationId xmlns:a16="http://schemas.microsoft.com/office/drawing/2014/main" xmlns="" id="{00000000-0008-0000-4805-00003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3" name="Line 783">
          <a:extLst>
            <a:ext uri="{FF2B5EF4-FFF2-40B4-BE49-F238E27FC236}">
              <a16:creationId xmlns:a16="http://schemas.microsoft.com/office/drawing/2014/main" xmlns="" id="{00000000-0008-0000-4805-00003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4" name="Line 784">
          <a:extLst>
            <a:ext uri="{FF2B5EF4-FFF2-40B4-BE49-F238E27FC236}">
              <a16:creationId xmlns:a16="http://schemas.microsoft.com/office/drawing/2014/main" xmlns="" id="{00000000-0008-0000-4805-00003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5" name="Line 785">
          <a:extLst>
            <a:ext uri="{FF2B5EF4-FFF2-40B4-BE49-F238E27FC236}">
              <a16:creationId xmlns:a16="http://schemas.microsoft.com/office/drawing/2014/main" xmlns="" id="{00000000-0008-0000-4805-00003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6" name="Line 786">
          <a:extLst>
            <a:ext uri="{FF2B5EF4-FFF2-40B4-BE49-F238E27FC236}">
              <a16:creationId xmlns:a16="http://schemas.microsoft.com/office/drawing/2014/main" xmlns="" id="{00000000-0008-0000-4805-00003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7" name="Line 787">
          <a:extLst>
            <a:ext uri="{FF2B5EF4-FFF2-40B4-BE49-F238E27FC236}">
              <a16:creationId xmlns:a16="http://schemas.microsoft.com/office/drawing/2014/main" xmlns="" id="{00000000-0008-0000-4805-00003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8" name="Line 788">
          <a:extLst>
            <a:ext uri="{FF2B5EF4-FFF2-40B4-BE49-F238E27FC236}">
              <a16:creationId xmlns:a16="http://schemas.microsoft.com/office/drawing/2014/main" xmlns="" id="{00000000-0008-0000-4805-00003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9" name="Line 789">
          <a:extLst>
            <a:ext uri="{FF2B5EF4-FFF2-40B4-BE49-F238E27FC236}">
              <a16:creationId xmlns:a16="http://schemas.microsoft.com/office/drawing/2014/main" xmlns="" id="{00000000-0008-0000-4805-00003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0" name="Line 790">
          <a:extLst>
            <a:ext uri="{FF2B5EF4-FFF2-40B4-BE49-F238E27FC236}">
              <a16:creationId xmlns:a16="http://schemas.microsoft.com/office/drawing/2014/main" xmlns="" id="{00000000-0008-0000-4805-00003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1" name="Line 791">
          <a:extLst>
            <a:ext uri="{FF2B5EF4-FFF2-40B4-BE49-F238E27FC236}">
              <a16:creationId xmlns:a16="http://schemas.microsoft.com/office/drawing/2014/main" xmlns="" id="{00000000-0008-0000-4805-00003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2" name="Line 792">
          <a:extLst>
            <a:ext uri="{FF2B5EF4-FFF2-40B4-BE49-F238E27FC236}">
              <a16:creationId xmlns:a16="http://schemas.microsoft.com/office/drawing/2014/main" xmlns="" id="{00000000-0008-0000-4805-00004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3" name="Line 793">
          <a:extLst>
            <a:ext uri="{FF2B5EF4-FFF2-40B4-BE49-F238E27FC236}">
              <a16:creationId xmlns:a16="http://schemas.microsoft.com/office/drawing/2014/main" xmlns="" id="{00000000-0008-0000-4805-00004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4" name="Line 794">
          <a:extLst>
            <a:ext uri="{FF2B5EF4-FFF2-40B4-BE49-F238E27FC236}">
              <a16:creationId xmlns:a16="http://schemas.microsoft.com/office/drawing/2014/main" xmlns="" id="{00000000-0008-0000-4805-00004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5" name="Line 795">
          <a:extLst>
            <a:ext uri="{FF2B5EF4-FFF2-40B4-BE49-F238E27FC236}">
              <a16:creationId xmlns:a16="http://schemas.microsoft.com/office/drawing/2014/main" xmlns="" id="{00000000-0008-0000-4805-00004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6" name="Line 796">
          <a:extLst>
            <a:ext uri="{FF2B5EF4-FFF2-40B4-BE49-F238E27FC236}">
              <a16:creationId xmlns:a16="http://schemas.microsoft.com/office/drawing/2014/main" xmlns="" id="{00000000-0008-0000-4805-00004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7" name="Line 797">
          <a:extLst>
            <a:ext uri="{FF2B5EF4-FFF2-40B4-BE49-F238E27FC236}">
              <a16:creationId xmlns:a16="http://schemas.microsoft.com/office/drawing/2014/main" xmlns="" id="{00000000-0008-0000-4805-00004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8" name="Line 798">
          <a:extLst>
            <a:ext uri="{FF2B5EF4-FFF2-40B4-BE49-F238E27FC236}">
              <a16:creationId xmlns:a16="http://schemas.microsoft.com/office/drawing/2014/main" xmlns="" id="{00000000-0008-0000-4805-00004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9" name="Line 799">
          <a:extLst>
            <a:ext uri="{FF2B5EF4-FFF2-40B4-BE49-F238E27FC236}">
              <a16:creationId xmlns:a16="http://schemas.microsoft.com/office/drawing/2014/main" xmlns="" id="{00000000-0008-0000-4805-00004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0" name="Line 800">
          <a:extLst>
            <a:ext uri="{FF2B5EF4-FFF2-40B4-BE49-F238E27FC236}">
              <a16:creationId xmlns:a16="http://schemas.microsoft.com/office/drawing/2014/main" xmlns="" id="{00000000-0008-0000-4805-00004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1" name="Line 801">
          <a:extLst>
            <a:ext uri="{FF2B5EF4-FFF2-40B4-BE49-F238E27FC236}">
              <a16:creationId xmlns:a16="http://schemas.microsoft.com/office/drawing/2014/main" xmlns="" id="{00000000-0008-0000-4805-00004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2" name="Line 802">
          <a:extLst>
            <a:ext uri="{FF2B5EF4-FFF2-40B4-BE49-F238E27FC236}">
              <a16:creationId xmlns:a16="http://schemas.microsoft.com/office/drawing/2014/main" xmlns="" id="{00000000-0008-0000-4805-00004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3" name="Line 803">
          <a:extLst>
            <a:ext uri="{FF2B5EF4-FFF2-40B4-BE49-F238E27FC236}">
              <a16:creationId xmlns:a16="http://schemas.microsoft.com/office/drawing/2014/main" xmlns="" id="{00000000-0008-0000-4805-00004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4" name="Line 804">
          <a:extLst>
            <a:ext uri="{FF2B5EF4-FFF2-40B4-BE49-F238E27FC236}">
              <a16:creationId xmlns:a16="http://schemas.microsoft.com/office/drawing/2014/main" xmlns="" id="{00000000-0008-0000-4805-00004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5" name="Line 805">
          <a:extLst>
            <a:ext uri="{FF2B5EF4-FFF2-40B4-BE49-F238E27FC236}">
              <a16:creationId xmlns:a16="http://schemas.microsoft.com/office/drawing/2014/main" xmlns="" id="{00000000-0008-0000-4805-00004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6" name="Line 806">
          <a:extLst>
            <a:ext uri="{FF2B5EF4-FFF2-40B4-BE49-F238E27FC236}">
              <a16:creationId xmlns:a16="http://schemas.microsoft.com/office/drawing/2014/main" xmlns="" id="{00000000-0008-0000-4805-00004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7" name="Line 807">
          <a:extLst>
            <a:ext uri="{FF2B5EF4-FFF2-40B4-BE49-F238E27FC236}">
              <a16:creationId xmlns:a16="http://schemas.microsoft.com/office/drawing/2014/main" xmlns="" id="{00000000-0008-0000-4805-00004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8" name="Line 808">
          <a:extLst>
            <a:ext uri="{FF2B5EF4-FFF2-40B4-BE49-F238E27FC236}">
              <a16:creationId xmlns:a16="http://schemas.microsoft.com/office/drawing/2014/main" xmlns="" id="{00000000-0008-0000-4805-00005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9" name="Line 809">
          <a:extLst>
            <a:ext uri="{FF2B5EF4-FFF2-40B4-BE49-F238E27FC236}">
              <a16:creationId xmlns:a16="http://schemas.microsoft.com/office/drawing/2014/main" xmlns="" id="{00000000-0008-0000-4805-00005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0" name="Line 810">
          <a:extLst>
            <a:ext uri="{FF2B5EF4-FFF2-40B4-BE49-F238E27FC236}">
              <a16:creationId xmlns:a16="http://schemas.microsoft.com/office/drawing/2014/main" xmlns="" id="{00000000-0008-0000-4805-00005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1" name="Line 811">
          <a:extLst>
            <a:ext uri="{FF2B5EF4-FFF2-40B4-BE49-F238E27FC236}">
              <a16:creationId xmlns:a16="http://schemas.microsoft.com/office/drawing/2014/main" xmlns="" id="{00000000-0008-0000-4805-00005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2" name="Line 812">
          <a:extLst>
            <a:ext uri="{FF2B5EF4-FFF2-40B4-BE49-F238E27FC236}">
              <a16:creationId xmlns:a16="http://schemas.microsoft.com/office/drawing/2014/main" xmlns="" id="{00000000-0008-0000-4805-00005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3" name="Line 813">
          <a:extLst>
            <a:ext uri="{FF2B5EF4-FFF2-40B4-BE49-F238E27FC236}">
              <a16:creationId xmlns:a16="http://schemas.microsoft.com/office/drawing/2014/main" xmlns="" id="{00000000-0008-0000-4805-00005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4" name="Line 814">
          <a:extLst>
            <a:ext uri="{FF2B5EF4-FFF2-40B4-BE49-F238E27FC236}">
              <a16:creationId xmlns:a16="http://schemas.microsoft.com/office/drawing/2014/main" xmlns="" id="{00000000-0008-0000-4805-00005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5" name="Line 815">
          <a:extLst>
            <a:ext uri="{FF2B5EF4-FFF2-40B4-BE49-F238E27FC236}">
              <a16:creationId xmlns:a16="http://schemas.microsoft.com/office/drawing/2014/main" xmlns="" id="{00000000-0008-0000-4805-00005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6" name="Line 816">
          <a:extLst>
            <a:ext uri="{FF2B5EF4-FFF2-40B4-BE49-F238E27FC236}">
              <a16:creationId xmlns:a16="http://schemas.microsoft.com/office/drawing/2014/main" xmlns="" id="{00000000-0008-0000-4805-00005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7" name="Line 817">
          <a:extLst>
            <a:ext uri="{FF2B5EF4-FFF2-40B4-BE49-F238E27FC236}">
              <a16:creationId xmlns:a16="http://schemas.microsoft.com/office/drawing/2014/main" xmlns="" id="{00000000-0008-0000-4805-00005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8" name="Line 818">
          <a:extLst>
            <a:ext uri="{FF2B5EF4-FFF2-40B4-BE49-F238E27FC236}">
              <a16:creationId xmlns:a16="http://schemas.microsoft.com/office/drawing/2014/main" xmlns="" id="{00000000-0008-0000-4805-00005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9" name="Line 819">
          <a:extLst>
            <a:ext uri="{FF2B5EF4-FFF2-40B4-BE49-F238E27FC236}">
              <a16:creationId xmlns:a16="http://schemas.microsoft.com/office/drawing/2014/main" xmlns="" id="{00000000-0008-0000-4805-00005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0" name="Line 820">
          <a:extLst>
            <a:ext uri="{FF2B5EF4-FFF2-40B4-BE49-F238E27FC236}">
              <a16:creationId xmlns:a16="http://schemas.microsoft.com/office/drawing/2014/main" xmlns="" id="{00000000-0008-0000-4805-00005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1" name="Line 821">
          <a:extLst>
            <a:ext uri="{FF2B5EF4-FFF2-40B4-BE49-F238E27FC236}">
              <a16:creationId xmlns:a16="http://schemas.microsoft.com/office/drawing/2014/main" xmlns="" id="{00000000-0008-0000-4805-00005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2" name="Line 822">
          <a:extLst>
            <a:ext uri="{FF2B5EF4-FFF2-40B4-BE49-F238E27FC236}">
              <a16:creationId xmlns:a16="http://schemas.microsoft.com/office/drawing/2014/main" xmlns="" id="{00000000-0008-0000-4805-00005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3" name="Line 823">
          <a:extLst>
            <a:ext uri="{FF2B5EF4-FFF2-40B4-BE49-F238E27FC236}">
              <a16:creationId xmlns:a16="http://schemas.microsoft.com/office/drawing/2014/main" xmlns="" id="{00000000-0008-0000-4805-00005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4" name="Line 824">
          <a:extLst>
            <a:ext uri="{FF2B5EF4-FFF2-40B4-BE49-F238E27FC236}">
              <a16:creationId xmlns:a16="http://schemas.microsoft.com/office/drawing/2014/main" xmlns="" id="{00000000-0008-0000-4805-00006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5" name="Line 825">
          <a:extLst>
            <a:ext uri="{FF2B5EF4-FFF2-40B4-BE49-F238E27FC236}">
              <a16:creationId xmlns:a16="http://schemas.microsoft.com/office/drawing/2014/main" xmlns="" id="{00000000-0008-0000-4805-00006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6" name="Line 826">
          <a:extLst>
            <a:ext uri="{FF2B5EF4-FFF2-40B4-BE49-F238E27FC236}">
              <a16:creationId xmlns:a16="http://schemas.microsoft.com/office/drawing/2014/main" xmlns="" id="{00000000-0008-0000-4805-00006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7" name="Line 827">
          <a:extLst>
            <a:ext uri="{FF2B5EF4-FFF2-40B4-BE49-F238E27FC236}">
              <a16:creationId xmlns:a16="http://schemas.microsoft.com/office/drawing/2014/main" xmlns="" id="{00000000-0008-0000-4805-00006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8" name="Line 828">
          <a:extLst>
            <a:ext uri="{FF2B5EF4-FFF2-40B4-BE49-F238E27FC236}">
              <a16:creationId xmlns:a16="http://schemas.microsoft.com/office/drawing/2014/main" xmlns="" id="{00000000-0008-0000-4805-00006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9" name="Line 829">
          <a:extLst>
            <a:ext uri="{FF2B5EF4-FFF2-40B4-BE49-F238E27FC236}">
              <a16:creationId xmlns:a16="http://schemas.microsoft.com/office/drawing/2014/main" xmlns="" id="{00000000-0008-0000-4805-00006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0" name="Line 830">
          <a:extLst>
            <a:ext uri="{FF2B5EF4-FFF2-40B4-BE49-F238E27FC236}">
              <a16:creationId xmlns:a16="http://schemas.microsoft.com/office/drawing/2014/main" xmlns="" id="{00000000-0008-0000-4805-00006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91" name="Line 831">
          <a:extLst>
            <a:ext uri="{FF2B5EF4-FFF2-40B4-BE49-F238E27FC236}">
              <a16:creationId xmlns:a16="http://schemas.microsoft.com/office/drawing/2014/main" xmlns="" id="{00000000-0008-0000-4805-000067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92" name="Line 832">
          <a:extLst>
            <a:ext uri="{FF2B5EF4-FFF2-40B4-BE49-F238E27FC236}">
              <a16:creationId xmlns:a16="http://schemas.microsoft.com/office/drawing/2014/main" xmlns="" id="{00000000-0008-0000-4805-000068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93" name="Line 833">
          <a:extLst>
            <a:ext uri="{FF2B5EF4-FFF2-40B4-BE49-F238E27FC236}">
              <a16:creationId xmlns:a16="http://schemas.microsoft.com/office/drawing/2014/main" xmlns="" id="{00000000-0008-0000-4805-000069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94" name="Line 834">
          <a:extLst>
            <a:ext uri="{FF2B5EF4-FFF2-40B4-BE49-F238E27FC236}">
              <a16:creationId xmlns:a16="http://schemas.microsoft.com/office/drawing/2014/main" xmlns="" id="{00000000-0008-0000-4805-00006A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95" name="Line 835">
          <a:extLst>
            <a:ext uri="{FF2B5EF4-FFF2-40B4-BE49-F238E27FC236}">
              <a16:creationId xmlns:a16="http://schemas.microsoft.com/office/drawing/2014/main" xmlns="" id="{00000000-0008-0000-4805-00006B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96" name="Line 836">
          <a:extLst>
            <a:ext uri="{FF2B5EF4-FFF2-40B4-BE49-F238E27FC236}">
              <a16:creationId xmlns:a16="http://schemas.microsoft.com/office/drawing/2014/main" xmlns="" id="{00000000-0008-0000-4805-00006C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7" name="Line 837">
          <a:extLst>
            <a:ext uri="{FF2B5EF4-FFF2-40B4-BE49-F238E27FC236}">
              <a16:creationId xmlns:a16="http://schemas.microsoft.com/office/drawing/2014/main" xmlns="" id="{00000000-0008-0000-4805-00006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8" name="Line 838">
          <a:extLst>
            <a:ext uri="{FF2B5EF4-FFF2-40B4-BE49-F238E27FC236}">
              <a16:creationId xmlns:a16="http://schemas.microsoft.com/office/drawing/2014/main" xmlns="" id="{00000000-0008-0000-4805-00006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9" name="Line 839">
          <a:extLst>
            <a:ext uri="{FF2B5EF4-FFF2-40B4-BE49-F238E27FC236}">
              <a16:creationId xmlns:a16="http://schemas.microsoft.com/office/drawing/2014/main" xmlns="" id="{00000000-0008-0000-4805-00006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0" name="Line 840">
          <a:extLst>
            <a:ext uri="{FF2B5EF4-FFF2-40B4-BE49-F238E27FC236}">
              <a16:creationId xmlns:a16="http://schemas.microsoft.com/office/drawing/2014/main" xmlns="" id="{00000000-0008-0000-4805-00007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1" name="Line 841">
          <a:extLst>
            <a:ext uri="{FF2B5EF4-FFF2-40B4-BE49-F238E27FC236}">
              <a16:creationId xmlns:a16="http://schemas.microsoft.com/office/drawing/2014/main" xmlns="" id="{00000000-0008-0000-4805-00007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2" name="Line 842">
          <a:extLst>
            <a:ext uri="{FF2B5EF4-FFF2-40B4-BE49-F238E27FC236}">
              <a16:creationId xmlns:a16="http://schemas.microsoft.com/office/drawing/2014/main" xmlns="" id="{00000000-0008-0000-4805-00007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3" name="Line 843">
          <a:extLst>
            <a:ext uri="{FF2B5EF4-FFF2-40B4-BE49-F238E27FC236}">
              <a16:creationId xmlns:a16="http://schemas.microsoft.com/office/drawing/2014/main" xmlns="" id="{00000000-0008-0000-4805-00007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4" name="Line 844">
          <a:extLst>
            <a:ext uri="{FF2B5EF4-FFF2-40B4-BE49-F238E27FC236}">
              <a16:creationId xmlns:a16="http://schemas.microsoft.com/office/drawing/2014/main" xmlns="" id="{00000000-0008-0000-4805-00007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5" name="Line 845">
          <a:extLst>
            <a:ext uri="{FF2B5EF4-FFF2-40B4-BE49-F238E27FC236}">
              <a16:creationId xmlns:a16="http://schemas.microsoft.com/office/drawing/2014/main" xmlns="" id="{00000000-0008-0000-4805-00007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6" name="Line 846">
          <a:extLst>
            <a:ext uri="{FF2B5EF4-FFF2-40B4-BE49-F238E27FC236}">
              <a16:creationId xmlns:a16="http://schemas.microsoft.com/office/drawing/2014/main" xmlns="" id="{00000000-0008-0000-4805-00007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7" name="Line 847">
          <a:extLst>
            <a:ext uri="{FF2B5EF4-FFF2-40B4-BE49-F238E27FC236}">
              <a16:creationId xmlns:a16="http://schemas.microsoft.com/office/drawing/2014/main" xmlns="" id="{00000000-0008-0000-4805-00007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8" name="Line 848">
          <a:extLst>
            <a:ext uri="{FF2B5EF4-FFF2-40B4-BE49-F238E27FC236}">
              <a16:creationId xmlns:a16="http://schemas.microsoft.com/office/drawing/2014/main" xmlns="" id="{00000000-0008-0000-4805-00007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9" name="Line 849">
          <a:extLst>
            <a:ext uri="{FF2B5EF4-FFF2-40B4-BE49-F238E27FC236}">
              <a16:creationId xmlns:a16="http://schemas.microsoft.com/office/drawing/2014/main" xmlns="" id="{00000000-0008-0000-4805-00007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0" name="Line 850">
          <a:extLst>
            <a:ext uri="{FF2B5EF4-FFF2-40B4-BE49-F238E27FC236}">
              <a16:creationId xmlns:a16="http://schemas.microsoft.com/office/drawing/2014/main" xmlns="" id="{00000000-0008-0000-4805-00007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1" name="Line 851">
          <a:extLst>
            <a:ext uri="{FF2B5EF4-FFF2-40B4-BE49-F238E27FC236}">
              <a16:creationId xmlns:a16="http://schemas.microsoft.com/office/drawing/2014/main" xmlns="" id="{00000000-0008-0000-4805-00007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2" name="Line 852">
          <a:extLst>
            <a:ext uri="{FF2B5EF4-FFF2-40B4-BE49-F238E27FC236}">
              <a16:creationId xmlns:a16="http://schemas.microsoft.com/office/drawing/2014/main" xmlns="" id="{00000000-0008-0000-4805-00007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3" name="Line 853">
          <a:extLst>
            <a:ext uri="{FF2B5EF4-FFF2-40B4-BE49-F238E27FC236}">
              <a16:creationId xmlns:a16="http://schemas.microsoft.com/office/drawing/2014/main" xmlns="" id="{00000000-0008-0000-4805-00007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4" name="Line 854">
          <a:extLst>
            <a:ext uri="{FF2B5EF4-FFF2-40B4-BE49-F238E27FC236}">
              <a16:creationId xmlns:a16="http://schemas.microsoft.com/office/drawing/2014/main" xmlns="" id="{00000000-0008-0000-4805-00007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5" name="Line 855">
          <a:extLst>
            <a:ext uri="{FF2B5EF4-FFF2-40B4-BE49-F238E27FC236}">
              <a16:creationId xmlns:a16="http://schemas.microsoft.com/office/drawing/2014/main" xmlns="" id="{00000000-0008-0000-4805-00007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6" name="Line 856">
          <a:extLst>
            <a:ext uri="{FF2B5EF4-FFF2-40B4-BE49-F238E27FC236}">
              <a16:creationId xmlns:a16="http://schemas.microsoft.com/office/drawing/2014/main" xmlns="" id="{00000000-0008-0000-4805-00008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7" name="Line 857">
          <a:extLst>
            <a:ext uri="{FF2B5EF4-FFF2-40B4-BE49-F238E27FC236}">
              <a16:creationId xmlns:a16="http://schemas.microsoft.com/office/drawing/2014/main" xmlns="" id="{00000000-0008-0000-4805-00008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8" name="Line 858">
          <a:extLst>
            <a:ext uri="{FF2B5EF4-FFF2-40B4-BE49-F238E27FC236}">
              <a16:creationId xmlns:a16="http://schemas.microsoft.com/office/drawing/2014/main" xmlns="" id="{00000000-0008-0000-4805-00008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9" name="Line 859">
          <a:extLst>
            <a:ext uri="{FF2B5EF4-FFF2-40B4-BE49-F238E27FC236}">
              <a16:creationId xmlns:a16="http://schemas.microsoft.com/office/drawing/2014/main" xmlns="" id="{00000000-0008-0000-4805-00008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0" name="Line 860">
          <a:extLst>
            <a:ext uri="{FF2B5EF4-FFF2-40B4-BE49-F238E27FC236}">
              <a16:creationId xmlns:a16="http://schemas.microsoft.com/office/drawing/2014/main" xmlns="" id="{00000000-0008-0000-4805-00008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1" name="Line 861">
          <a:extLst>
            <a:ext uri="{FF2B5EF4-FFF2-40B4-BE49-F238E27FC236}">
              <a16:creationId xmlns:a16="http://schemas.microsoft.com/office/drawing/2014/main" xmlns="" id="{00000000-0008-0000-4805-00008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2" name="Line 862">
          <a:extLst>
            <a:ext uri="{FF2B5EF4-FFF2-40B4-BE49-F238E27FC236}">
              <a16:creationId xmlns:a16="http://schemas.microsoft.com/office/drawing/2014/main" xmlns="" id="{00000000-0008-0000-4805-00008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3" name="Line 863">
          <a:extLst>
            <a:ext uri="{FF2B5EF4-FFF2-40B4-BE49-F238E27FC236}">
              <a16:creationId xmlns:a16="http://schemas.microsoft.com/office/drawing/2014/main" xmlns="" id="{00000000-0008-0000-4805-00008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4" name="Line 864">
          <a:extLst>
            <a:ext uri="{FF2B5EF4-FFF2-40B4-BE49-F238E27FC236}">
              <a16:creationId xmlns:a16="http://schemas.microsoft.com/office/drawing/2014/main" xmlns="" id="{00000000-0008-0000-4805-00008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5" name="Line 865">
          <a:extLst>
            <a:ext uri="{FF2B5EF4-FFF2-40B4-BE49-F238E27FC236}">
              <a16:creationId xmlns:a16="http://schemas.microsoft.com/office/drawing/2014/main" xmlns="" id="{00000000-0008-0000-4805-00008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6" name="Line 866">
          <a:extLst>
            <a:ext uri="{FF2B5EF4-FFF2-40B4-BE49-F238E27FC236}">
              <a16:creationId xmlns:a16="http://schemas.microsoft.com/office/drawing/2014/main" xmlns="" id="{00000000-0008-0000-4805-00008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7" name="Line 867">
          <a:extLst>
            <a:ext uri="{FF2B5EF4-FFF2-40B4-BE49-F238E27FC236}">
              <a16:creationId xmlns:a16="http://schemas.microsoft.com/office/drawing/2014/main" xmlns="" id="{00000000-0008-0000-4805-00008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8" name="Line 868">
          <a:extLst>
            <a:ext uri="{FF2B5EF4-FFF2-40B4-BE49-F238E27FC236}">
              <a16:creationId xmlns:a16="http://schemas.microsoft.com/office/drawing/2014/main" xmlns="" id="{00000000-0008-0000-4805-00008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9" name="Line 869">
          <a:extLst>
            <a:ext uri="{FF2B5EF4-FFF2-40B4-BE49-F238E27FC236}">
              <a16:creationId xmlns:a16="http://schemas.microsoft.com/office/drawing/2014/main" xmlns="" id="{00000000-0008-0000-4805-00008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0" name="Line 870">
          <a:extLst>
            <a:ext uri="{FF2B5EF4-FFF2-40B4-BE49-F238E27FC236}">
              <a16:creationId xmlns:a16="http://schemas.microsoft.com/office/drawing/2014/main" xmlns="" id="{00000000-0008-0000-4805-00008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1" name="Line 871">
          <a:extLst>
            <a:ext uri="{FF2B5EF4-FFF2-40B4-BE49-F238E27FC236}">
              <a16:creationId xmlns:a16="http://schemas.microsoft.com/office/drawing/2014/main" xmlns="" id="{00000000-0008-0000-4805-00008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2" name="Line 872">
          <a:extLst>
            <a:ext uri="{FF2B5EF4-FFF2-40B4-BE49-F238E27FC236}">
              <a16:creationId xmlns:a16="http://schemas.microsoft.com/office/drawing/2014/main" xmlns="" id="{00000000-0008-0000-4805-00009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3" name="Line 873">
          <a:extLst>
            <a:ext uri="{FF2B5EF4-FFF2-40B4-BE49-F238E27FC236}">
              <a16:creationId xmlns:a16="http://schemas.microsoft.com/office/drawing/2014/main" xmlns="" id="{00000000-0008-0000-4805-00009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4" name="Line 874">
          <a:extLst>
            <a:ext uri="{FF2B5EF4-FFF2-40B4-BE49-F238E27FC236}">
              <a16:creationId xmlns:a16="http://schemas.microsoft.com/office/drawing/2014/main" xmlns="" id="{00000000-0008-0000-4805-00009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5" name="Line 875">
          <a:extLst>
            <a:ext uri="{FF2B5EF4-FFF2-40B4-BE49-F238E27FC236}">
              <a16:creationId xmlns:a16="http://schemas.microsoft.com/office/drawing/2014/main" xmlns="" id="{00000000-0008-0000-4805-00009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6" name="Line 876">
          <a:extLst>
            <a:ext uri="{FF2B5EF4-FFF2-40B4-BE49-F238E27FC236}">
              <a16:creationId xmlns:a16="http://schemas.microsoft.com/office/drawing/2014/main" xmlns="" id="{00000000-0008-0000-4805-00009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7" name="Line 877">
          <a:extLst>
            <a:ext uri="{FF2B5EF4-FFF2-40B4-BE49-F238E27FC236}">
              <a16:creationId xmlns:a16="http://schemas.microsoft.com/office/drawing/2014/main" xmlns="" id="{00000000-0008-0000-4805-00009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8" name="Line 878">
          <a:extLst>
            <a:ext uri="{FF2B5EF4-FFF2-40B4-BE49-F238E27FC236}">
              <a16:creationId xmlns:a16="http://schemas.microsoft.com/office/drawing/2014/main" xmlns="" id="{00000000-0008-0000-4805-00009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9" name="Line 879">
          <a:extLst>
            <a:ext uri="{FF2B5EF4-FFF2-40B4-BE49-F238E27FC236}">
              <a16:creationId xmlns:a16="http://schemas.microsoft.com/office/drawing/2014/main" xmlns="" id="{00000000-0008-0000-4805-00009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0" name="Line 880">
          <a:extLst>
            <a:ext uri="{FF2B5EF4-FFF2-40B4-BE49-F238E27FC236}">
              <a16:creationId xmlns:a16="http://schemas.microsoft.com/office/drawing/2014/main" xmlns="" id="{00000000-0008-0000-4805-00009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1" name="Line 881">
          <a:extLst>
            <a:ext uri="{FF2B5EF4-FFF2-40B4-BE49-F238E27FC236}">
              <a16:creationId xmlns:a16="http://schemas.microsoft.com/office/drawing/2014/main" xmlns="" id="{00000000-0008-0000-4805-00009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2" name="Line 882">
          <a:extLst>
            <a:ext uri="{FF2B5EF4-FFF2-40B4-BE49-F238E27FC236}">
              <a16:creationId xmlns:a16="http://schemas.microsoft.com/office/drawing/2014/main" xmlns="" id="{00000000-0008-0000-4805-00009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3" name="Line 883">
          <a:extLst>
            <a:ext uri="{FF2B5EF4-FFF2-40B4-BE49-F238E27FC236}">
              <a16:creationId xmlns:a16="http://schemas.microsoft.com/office/drawing/2014/main" xmlns="" id="{00000000-0008-0000-4805-00009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4" name="Line 884">
          <a:extLst>
            <a:ext uri="{FF2B5EF4-FFF2-40B4-BE49-F238E27FC236}">
              <a16:creationId xmlns:a16="http://schemas.microsoft.com/office/drawing/2014/main" xmlns="" id="{00000000-0008-0000-4805-00009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5" name="Line 885">
          <a:extLst>
            <a:ext uri="{FF2B5EF4-FFF2-40B4-BE49-F238E27FC236}">
              <a16:creationId xmlns:a16="http://schemas.microsoft.com/office/drawing/2014/main" xmlns="" id="{00000000-0008-0000-4805-00009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6" name="Line 886">
          <a:extLst>
            <a:ext uri="{FF2B5EF4-FFF2-40B4-BE49-F238E27FC236}">
              <a16:creationId xmlns:a16="http://schemas.microsoft.com/office/drawing/2014/main" xmlns="" id="{00000000-0008-0000-4805-00009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7" name="Line 887">
          <a:extLst>
            <a:ext uri="{FF2B5EF4-FFF2-40B4-BE49-F238E27FC236}">
              <a16:creationId xmlns:a16="http://schemas.microsoft.com/office/drawing/2014/main" xmlns="" id="{00000000-0008-0000-4805-00009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8" name="Line 888">
          <a:extLst>
            <a:ext uri="{FF2B5EF4-FFF2-40B4-BE49-F238E27FC236}">
              <a16:creationId xmlns:a16="http://schemas.microsoft.com/office/drawing/2014/main" xmlns="" id="{00000000-0008-0000-4805-0000A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9" name="Line 889">
          <a:extLst>
            <a:ext uri="{FF2B5EF4-FFF2-40B4-BE49-F238E27FC236}">
              <a16:creationId xmlns:a16="http://schemas.microsoft.com/office/drawing/2014/main" xmlns="" id="{00000000-0008-0000-4805-0000A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0" name="Line 890">
          <a:extLst>
            <a:ext uri="{FF2B5EF4-FFF2-40B4-BE49-F238E27FC236}">
              <a16:creationId xmlns:a16="http://schemas.microsoft.com/office/drawing/2014/main" xmlns="" id="{00000000-0008-0000-4805-0000A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1" name="Line 891">
          <a:extLst>
            <a:ext uri="{FF2B5EF4-FFF2-40B4-BE49-F238E27FC236}">
              <a16:creationId xmlns:a16="http://schemas.microsoft.com/office/drawing/2014/main" xmlns="" id="{00000000-0008-0000-4805-0000A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252" name="Line 892">
          <a:extLst>
            <a:ext uri="{FF2B5EF4-FFF2-40B4-BE49-F238E27FC236}">
              <a16:creationId xmlns:a16="http://schemas.microsoft.com/office/drawing/2014/main" xmlns="" id="{00000000-0008-0000-4805-0000A4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253" name="Line 893">
          <a:extLst>
            <a:ext uri="{FF2B5EF4-FFF2-40B4-BE49-F238E27FC236}">
              <a16:creationId xmlns:a16="http://schemas.microsoft.com/office/drawing/2014/main" xmlns="" id="{00000000-0008-0000-4805-0000A5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254" name="Line 894">
          <a:extLst>
            <a:ext uri="{FF2B5EF4-FFF2-40B4-BE49-F238E27FC236}">
              <a16:creationId xmlns:a16="http://schemas.microsoft.com/office/drawing/2014/main" xmlns="" id="{00000000-0008-0000-4805-0000A6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255" name="Line 895">
          <a:extLst>
            <a:ext uri="{FF2B5EF4-FFF2-40B4-BE49-F238E27FC236}">
              <a16:creationId xmlns:a16="http://schemas.microsoft.com/office/drawing/2014/main" xmlns="" id="{00000000-0008-0000-4805-0000A7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256" name="Line 896">
          <a:extLst>
            <a:ext uri="{FF2B5EF4-FFF2-40B4-BE49-F238E27FC236}">
              <a16:creationId xmlns:a16="http://schemas.microsoft.com/office/drawing/2014/main" xmlns="" id="{00000000-0008-0000-4805-0000A8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257" name="Line 897">
          <a:extLst>
            <a:ext uri="{FF2B5EF4-FFF2-40B4-BE49-F238E27FC236}">
              <a16:creationId xmlns:a16="http://schemas.microsoft.com/office/drawing/2014/main" xmlns="" id="{00000000-0008-0000-4805-0000A9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8" name="Line 898">
          <a:extLst>
            <a:ext uri="{FF2B5EF4-FFF2-40B4-BE49-F238E27FC236}">
              <a16:creationId xmlns:a16="http://schemas.microsoft.com/office/drawing/2014/main" xmlns="" id="{00000000-0008-0000-4805-0000A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9" name="Line 899">
          <a:extLst>
            <a:ext uri="{FF2B5EF4-FFF2-40B4-BE49-F238E27FC236}">
              <a16:creationId xmlns:a16="http://schemas.microsoft.com/office/drawing/2014/main" xmlns="" id="{00000000-0008-0000-4805-0000A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0" name="Line 900">
          <a:extLst>
            <a:ext uri="{FF2B5EF4-FFF2-40B4-BE49-F238E27FC236}">
              <a16:creationId xmlns:a16="http://schemas.microsoft.com/office/drawing/2014/main" xmlns="" id="{00000000-0008-0000-4805-0000A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1" name="Line 901">
          <a:extLst>
            <a:ext uri="{FF2B5EF4-FFF2-40B4-BE49-F238E27FC236}">
              <a16:creationId xmlns:a16="http://schemas.microsoft.com/office/drawing/2014/main" xmlns="" id="{00000000-0008-0000-4805-0000A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2" name="Line 902">
          <a:extLst>
            <a:ext uri="{FF2B5EF4-FFF2-40B4-BE49-F238E27FC236}">
              <a16:creationId xmlns:a16="http://schemas.microsoft.com/office/drawing/2014/main" xmlns="" id="{00000000-0008-0000-4805-0000A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3" name="Line 903">
          <a:extLst>
            <a:ext uri="{FF2B5EF4-FFF2-40B4-BE49-F238E27FC236}">
              <a16:creationId xmlns:a16="http://schemas.microsoft.com/office/drawing/2014/main" xmlns="" id="{00000000-0008-0000-4805-0000A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4" name="Line 904">
          <a:extLst>
            <a:ext uri="{FF2B5EF4-FFF2-40B4-BE49-F238E27FC236}">
              <a16:creationId xmlns:a16="http://schemas.microsoft.com/office/drawing/2014/main" xmlns="" id="{00000000-0008-0000-4805-0000B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5" name="Line 905">
          <a:extLst>
            <a:ext uri="{FF2B5EF4-FFF2-40B4-BE49-F238E27FC236}">
              <a16:creationId xmlns:a16="http://schemas.microsoft.com/office/drawing/2014/main" xmlns="" id="{00000000-0008-0000-4805-0000B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6" name="Line 906">
          <a:extLst>
            <a:ext uri="{FF2B5EF4-FFF2-40B4-BE49-F238E27FC236}">
              <a16:creationId xmlns:a16="http://schemas.microsoft.com/office/drawing/2014/main" xmlns="" id="{00000000-0008-0000-4805-0000B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7" name="Line 907">
          <a:extLst>
            <a:ext uri="{FF2B5EF4-FFF2-40B4-BE49-F238E27FC236}">
              <a16:creationId xmlns:a16="http://schemas.microsoft.com/office/drawing/2014/main" xmlns="" id="{00000000-0008-0000-4805-0000B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8" name="Line 908">
          <a:extLst>
            <a:ext uri="{FF2B5EF4-FFF2-40B4-BE49-F238E27FC236}">
              <a16:creationId xmlns:a16="http://schemas.microsoft.com/office/drawing/2014/main" xmlns="" id="{00000000-0008-0000-4805-0000B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9" name="Line 909">
          <a:extLst>
            <a:ext uri="{FF2B5EF4-FFF2-40B4-BE49-F238E27FC236}">
              <a16:creationId xmlns:a16="http://schemas.microsoft.com/office/drawing/2014/main" xmlns="" id="{00000000-0008-0000-4805-0000B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0" name="Line 910">
          <a:extLst>
            <a:ext uri="{FF2B5EF4-FFF2-40B4-BE49-F238E27FC236}">
              <a16:creationId xmlns:a16="http://schemas.microsoft.com/office/drawing/2014/main" xmlns="" id="{00000000-0008-0000-4805-0000B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1" name="Line 911">
          <a:extLst>
            <a:ext uri="{FF2B5EF4-FFF2-40B4-BE49-F238E27FC236}">
              <a16:creationId xmlns:a16="http://schemas.microsoft.com/office/drawing/2014/main" xmlns="" id="{00000000-0008-0000-4805-0000B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2" name="Line 912">
          <a:extLst>
            <a:ext uri="{FF2B5EF4-FFF2-40B4-BE49-F238E27FC236}">
              <a16:creationId xmlns:a16="http://schemas.microsoft.com/office/drawing/2014/main" xmlns="" id="{00000000-0008-0000-4805-0000B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3" name="Line 913">
          <a:extLst>
            <a:ext uri="{FF2B5EF4-FFF2-40B4-BE49-F238E27FC236}">
              <a16:creationId xmlns:a16="http://schemas.microsoft.com/office/drawing/2014/main" xmlns="" id="{00000000-0008-0000-4805-0000B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4" name="Line 914">
          <a:extLst>
            <a:ext uri="{FF2B5EF4-FFF2-40B4-BE49-F238E27FC236}">
              <a16:creationId xmlns:a16="http://schemas.microsoft.com/office/drawing/2014/main" xmlns="" id="{00000000-0008-0000-4805-0000B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5" name="Line 915">
          <a:extLst>
            <a:ext uri="{FF2B5EF4-FFF2-40B4-BE49-F238E27FC236}">
              <a16:creationId xmlns:a16="http://schemas.microsoft.com/office/drawing/2014/main" xmlns="" id="{00000000-0008-0000-4805-0000B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6" name="Line 916">
          <a:extLst>
            <a:ext uri="{FF2B5EF4-FFF2-40B4-BE49-F238E27FC236}">
              <a16:creationId xmlns:a16="http://schemas.microsoft.com/office/drawing/2014/main" xmlns="" id="{00000000-0008-0000-4805-0000B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7" name="Line 917">
          <a:extLst>
            <a:ext uri="{FF2B5EF4-FFF2-40B4-BE49-F238E27FC236}">
              <a16:creationId xmlns:a16="http://schemas.microsoft.com/office/drawing/2014/main" xmlns="" id="{00000000-0008-0000-4805-0000B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8" name="Line 918">
          <a:extLst>
            <a:ext uri="{FF2B5EF4-FFF2-40B4-BE49-F238E27FC236}">
              <a16:creationId xmlns:a16="http://schemas.microsoft.com/office/drawing/2014/main" xmlns="" id="{00000000-0008-0000-4805-0000B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9" name="Line 919">
          <a:extLst>
            <a:ext uri="{FF2B5EF4-FFF2-40B4-BE49-F238E27FC236}">
              <a16:creationId xmlns:a16="http://schemas.microsoft.com/office/drawing/2014/main" xmlns="" id="{00000000-0008-0000-4805-0000B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0" name="Line 920">
          <a:extLst>
            <a:ext uri="{FF2B5EF4-FFF2-40B4-BE49-F238E27FC236}">
              <a16:creationId xmlns:a16="http://schemas.microsoft.com/office/drawing/2014/main" xmlns="" id="{00000000-0008-0000-4805-0000C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1" name="Line 921">
          <a:extLst>
            <a:ext uri="{FF2B5EF4-FFF2-40B4-BE49-F238E27FC236}">
              <a16:creationId xmlns:a16="http://schemas.microsoft.com/office/drawing/2014/main" xmlns="" id="{00000000-0008-0000-4805-0000C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2" name="Line 922">
          <a:extLst>
            <a:ext uri="{FF2B5EF4-FFF2-40B4-BE49-F238E27FC236}">
              <a16:creationId xmlns:a16="http://schemas.microsoft.com/office/drawing/2014/main" xmlns="" id="{00000000-0008-0000-4805-0000C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3" name="Line 923">
          <a:extLst>
            <a:ext uri="{FF2B5EF4-FFF2-40B4-BE49-F238E27FC236}">
              <a16:creationId xmlns:a16="http://schemas.microsoft.com/office/drawing/2014/main" xmlns="" id="{00000000-0008-0000-4805-0000C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4" name="Line 924">
          <a:extLst>
            <a:ext uri="{FF2B5EF4-FFF2-40B4-BE49-F238E27FC236}">
              <a16:creationId xmlns:a16="http://schemas.microsoft.com/office/drawing/2014/main" xmlns="" id="{00000000-0008-0000-4805-0000C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5" name="Line 925">
          <a:extLst>
            <a:ext uri="{FF2B5EF4-FFF2-40B4-BE49-F238E27FC236}">
              <a16:creationId xmlns:a16="http://schemas.microsoft.com/office/drawing/2014/main" xmlns="" id="{00000000-0008-0000-4805-0000C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6" name="Line 926">
          <a:extLst>
            <a:ext uri="{FF2B5EF4-FFF2-40B4-BE49-F238E27FC236}">
              <a16:creationId xmlns:a16="http://schemas.microsoft.com/office/drawing/2014/main" xmlns="" id="{00000000-0008-0000-4805-0000C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7" name="Line 927">
          <a:extLst>
            <a:ext uri="{FF2B5EF4-FFF2-40B4-BE49-F238E27FC236}">
              <a16:creationId xmlns:a16="http://schemas.microsoft.com/office/drawing/2014/main" xmlns="" id="{00000000-0008-0000-4805-0000C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8" name="Line 928">
          <a:extLst>
            <a:ext uri="{FF2B5EF4-FFF2-40B4-BE49-F238E27FC236}">
              <a16:creationId xmlns:a16="http://schemas.microsoft.com/office/drawing/2014/main" xmlns="" id="{00000000-0008-0000-4805-0000C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9" name="Line 929">
          <a:extLst>
            <a:ext uri="{FF2B5EF4-FFF2-40B4-BE49-F238E27FC236}">
              <a16:creationId xmlns:a16="http://schemas.microsoft.com/office/drawing/2014/main" xmlns="" id="{00000000-0008-0000-4805-0000C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0" name="Line 930">
          <a:extLst>
            <a:ext uri="{FF2B5EF4-FFF2-40B4-BE49-F238E27FC236}">
              <a16:creationId xmlns:a16="http://schemas.microsoft.com/office/drawing/2014/main" xmlns="" id="{00000000-0008-0000-4805-0000C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1" name="Line 931">
          <a:extLst>
            <a:ext uri="{FF2B5EF4-FFF2-40B4-BE49-F238E27FC236}">
              <a16:creationId xmlns:a16="http://schemas.microsoft.com/office/drawing/2014/main" xmlns="" id="{00000000-0008-0000-4805-0000C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2" name="Line 932">
          <a:extLst>
            <a:ext uri="{FF2B5EF4-FFF2-40B4-BE49-F238E27FC236}">
              <a16:creationId xmlns:a16="http://schemas.microsoft.com/office/drawing/2014/main" xmlns="" id="{00000000-0008-0000-4805-0000C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3" name="Line 933">
          <a:extLst>
            <a:ext uri="{FF2B5EF4-FFF2-40B4-BE49-F238E27FC236}">
              <a16:creationId xmlns:a16="http://schemas.microsoft.com/office/drawing/2014/main" xmlns="" id="{00000000-0008-0000-4805-0000C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4" name="Line 934">
          <a:extLst>
            <a:ext uri="{FF2B5EF4-FFF2-40B4-BE49-F238E27FC236}">
              <a16:creationId xmlns:a16="http://schemas.microsoft.com/office/drawing/2014/main" xmlns="" id="{00000000-0008-0000-4805-0000C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5" name="Line 935">
          <a:extLst>
            <a:ext uri="{FF2B5EF4-FFF2-40B4-BE49-F238E27FC236}">
              <a16:creationId xmlns:a16="http://schemas.microsoft.com/office/drawing/2014/main" xmlns="" id="{00000000-0008-0000-4805-0000C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6" name="Line 936">
          <a:extLst>
            <a:ext uri="{FF2B5EF4-FFF2-40B4-BE49-F238E27FC236}">
              <a16:creationId xmlns:a16="http://schemas.microsoft.com/office/drawing/2014/main" xmlns="" id="{00000000-0008-0000-4805-0000D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7" name="Line 937">
          <a:extLst>
            <a:ext uri="{FF2B5EF4-FFF2-40B4-BE49-F238E27FC236}">
              <a16:creationId xmlns:a16="http://schemas.microsoft.com/office/drawing/2014/main" xmlns="" id="{00000000-0008-0000-4805-0000D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8" name="Line 938">
          <a:extLst>
            <a:ext uri="{FF2B5EF4-FFF2-40B4-BE49-F238E27FC236}">
              <a16:creationId xmlns:a16="http://schemas.microsoft.com/office/drawing/2014/main" xmlns="" id="{00000000-0008-0000-4805-0000D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9" name="Line 939">
          <a:extLst>
            <a:ext uri="{FF2B5EF4-FFF2-40B4-BE49-F238E27FC236}">
              <a16:creationId xmlns:a16="http://schemas.microsoft.com/office/drawing/2014/main" xmlns="" id="{00000000-0008-0000-4805-0000D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0" name="Line 940">
          <a:extLst>
            <a:ext uri="{FF2B5EF4-FFF2-40B4-BE49-F238E27FC236}">
              <a16:creationId xmlns:a16="http://schemas.microsoft.com/office/drawing/2014/main" xmlns="" id="{00000000-0008-0000-4805-0000D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1" name="Line 941">
          <a:extLst>
            <a:ext uri="{FF2B5EF4-FFF2-40B4-BE49-F238E27FC236}">
              <a16:creationId xmlns:a16="http://schemas.microsoft.com/office/drawing/2014/main" xmlns="" id="{00000000-0008-0000-4805-0000D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2" name="Line 942">
          <a:extLst>
            <a:ext uri="{FF2B5EF4-FFF2-40B4-BE49-F238E27FC236}">
              <a16:creationId xmlns:a16="http://schemas.microsoft.com/office/drawing/2014/main" xmlns="" id="{00000000-0008-0000-4805-0000D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3" name="Line 943">
          <a:extLst>
            <a:ext uri="{FF2B5EF4-FFF2-40B4-BE49-F238E27FC236}">
              <a16:creationId xmlns:a16="http://schemas.microsoft.com/office/drawing/2014/main" xmlns="" id="{00000000-0008-0000-4805-0000D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4" name="Line 944">
          <a:extLst>
            <a:ext uri="{FF2B5EF4-FFF2-40B4-BE49-F238E27FC236}">
              <a16:creationId xmlns:a16="http://schemas.microsoft.com/office/drawing/2014/main" xmlns="" id="{00000000-0008-0000-4805-0000D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5" name="Line 945">
          <a:extLst>
            <a:ext uri="{FF2B5EF4-FFF2-40B4-BE49-F238E27FC236}">
              <a16:creationId xmlns:a16="http://schemas.microsoft.com/office/drawing/2014/main" xmlns="" id="{00000000-0008-0000-4805-0000D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6" name="Line 946">
          <a:extLst>
            <a:ext uri="{FF2B5EF4-FFF2-40B4-BE49-F238E27FC236}">
              <a16:creationId xmlns:a16="http://schemas.microsoft.com/office/drawing/2014/main" xmlns="" id="{00000000-0008-0000-4805-0000D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7" name="Line 947">
          <a:extLst>
            <a:ext uri="{FF2B5EF4-FFF2-40B4-BE49-F238E27FC236}">
              <a16:creationId xmlns:a16="http://schemas.microsoft.com/office/drawing/2014/main" xmlns="" id="{00000000-0008-0000-4805-0000D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8" name="Line 948">
          <a:extLst>
            <a:ext uri="{FF2B5EF4-FFF2-40B4-BE49-F238E27FC236}">
              <a16:creationId xmlns:a16="http://schemas.microsoft.com/office/drawing/2014/main" xmlns="" id="{00000000-0008-0000-4805-0000D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9" name="Line 949">
          <a:extLst>
            <a:ext uri="{FF2B5EF4-FFF2-40B4-BE49-F238E27FC236}">
              <a16:creationId xmlns:a16="http://schemas.microsoft.com/office/drawing/2014/main" xmlns="" id="{00000000-0008-0000-4805-0000D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0" name="Line 950">
          <a:extLst>
            <a:ext uri="{FF2B5EF4-FFF2-40B4-BE49-F238E27FC236}">
              <a16:creationId xmlns:a16="http://schemas.microsoft.com/office/drawing/2014/main" xmlns="" id="{00000000-0008-0000-4805-0000D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1" name="Line 951">
          <a:extLst>
            <a:ext uri="{FF2B5EF4-FFF2-40B4-BE49-F238E27FC236}">
              <a16:creationId xmlns:a16="http://schemas.microsoft.com/office/drawing/2014/main" xmlns="" id="{00000000-0008-0000-4805-0000D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2" name="Line 952">
          <a:extLst>
            <a:ext uri="{FF2B5EF4-FFF2-40B4-BE49-F238E27FC236}">
              <a16:creationId xmlns:a16="http://schemas.microsoft.com/office/drawing/2014/main" xmlns="" id="{00000000-0008-0000-4805-0000E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3" name="Line 953">
          <a:extLst>
            <a:ext uri="{FF2B5EF4-FFF2-40B4-BE49-F238E27FC236}">
              <a16:creationId xmlns:a16="http://schemas.microsoft.com/office/drawing/2014/main" xmlns="" id="{00000000-0008-0000-4805-0000E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14" name="Line 954">
          <a:extLst>
            <a:ext uri="{FF2B5EF4-FFF2-40B4-BE49-F238E27FC236}">
              <a16:creationId xmlns:a16="http://schemas.microsoft.com/office/drawing/2014/main" xmlns="" id="{00000000-0008-0000-4805-0000E2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15" name="Line 955">
          <a:extLst>
            <a:ext uri="{FF2B5EF4-FFF2-40B4-BE49-F238E27FC236}">
              <a16:creationId xmlns:a16="http://schemas.microsoft.com/office/drawing/2014/main" xmlns="" id="{00000000-0008-0000-4805-0000E3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16" name="Line 956">
          <a:extLst>
            <a:ext uri="{FF2B5EF4-FFF2-40B4-BE49-F238E27FC236}">
              <a16:creationId xmlns:a16="http://schemas.microsoft.com/office/drawing/2014/main" xmlns="" id="{00000000-0008-0000-4805-0000E4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17" name="Line 957">
          <a:extLst>
            <a:ext uri="{FF2B5EF4-FFF2-40B4-BE49-F238E27FC236}">
              <a16:creationId xmlns:a16="http://schemas.microsoft.com/office/drawing/2014/main" xmlns="" id="{00000000-0008-0000-4805-0000E5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18" name="Line 958">
          <a:extLst>
            <a:ext uri="{FF2B5EF4-FFF2-40B4-BE49-F238E27FC236}">
              <a16:creationId xmlns:a16="http://schemas.microsoft.com/office/drawing/2014/main" xmlns="" id="{00000000-0008-0000-4805-0000E6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19" name="Line 959">
          <a:extLst>
            <a:ext uri="{FF2B5EF4-FFF2-40B4-BE49-F238E27FC236}">
              <a16:creationId xmlns:a16="http://schemas.microsoft.com/office/drawing/2014/main" xmlns="" id="{00000000-0008-0000-4805-0000E7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0" name="Line 960">
          <a:extLst>
            <a:ext uri="{FF2B5EF4-FFF2-40B4-BE49-F238E27FC236}">
              <a16:creationId xmlns:a16="http://schemas.microsoft.com/office/drawing/2014/main" xmlns="" id="{00000000-0008-0000-4805-0000E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1" name="Line 961">
          <a:extLst>
            <a:ext uri="{FF2B5EF4-FFF2-40B4-BE49-F238E27FC236}">
              <a16:creationId xmlns:a16="http://schemas.microsoft.com/office/drawing/2014/main" xmlns="" id="{00000000-0008-0000-4805-0000E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2" name="Line 962">
          <a:extLst>
            <a:ext uri="{FF2B5EF4-FFF2-40B4-BE49-F238E27FC236}">
              <a16:creationId xmlns:a16="http://schemas.microsoft.com/office/drawing/2014/main" xmlns="" id="{00000000-0008-0000-4805-0000E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3" name="Line 963">
          <a:extLst>
            <a:ext uri="{FF2B5EF4-FFF2-40B4-BE49-F238E27FC236}">
              <a16:creationId xmlns:a16="http://schemas.microsoft.com/office/drawing/2014/main" xmlns="" id="{00000000-0008-0000-4805-0000E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4" name="Line 964">
          <a:extLst>
            <a:ext uri="{FF2B5EF4-FFF2-40B4-BE49-F238E27FC236}">
              <a16:creationId xmlns:a16="http://schemas.microsoft.com/office/drawing/2014/main" xmlns="" id="{00000000-0008-0000-4805-0000E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5" name="Line 965">
          <a:extLst>
            <a:ext uri="{FF2B5EF4-FFF2-40B4-BE49-F238E27FC236}">
              <a16:creationId xmlns:a16="http://schemas.microsoft.com/office/drawing/2014/main" xmlns="" id="{00000000-0008-0000-4805-0000E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6" name="Line 966">
          <a:extLst>
            <a:ext uri="{FF2B5EF4-FFF2-40B4-BE49-F238E27FC236}">
              <a16:creationId xmlns:a16="http://schemas.microsoft.com/office/drawing/2014/main" xmlns="" id="{00000000-0008-0000-4805-0000E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7" name="Line 967">
          <a:extLst>
            <a:ext uri="{FF2B5EF4-FFF2-40B4-BE49-F238E27FC236}">
              <a16:creationId xmlns:a16="http://schemas.microsoft.com/office/drawing/2014/main" xmlns="" id="{00000000-0008-0000-4805-0000E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8" name="Line 968">
          <a:extLst>
            <a:ext uri="{FF2B5EF4-FFF2-40B4-BE49-F238E27FC236}">
              <a16:creationId xmlns:a16="http://schemas.microsoft.com/office/drawing/2014/main" xmlns="" id="{00000000-0008-0000-4805-0000F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9" name="Line 969">
          <a:extLst>
            <a:ext uri="{FF2B5EF4-FFF2-40B4-BE49-F238E27FC236}">
              <a16:creationId xmlns:a16="http://schemas.microsoft.com/office/drawing/2014/main" xmlns="" id="{00000000-0008-0000-4805-0000F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0" name="Line 970">
          <a:extLst>
            <a:ext uri="{FF2B5EF4-FFF2-40B4-BE49-F238E27FC236}">
              <a16:creationId xmlns:a16="http://schemas.microsoft.com/office/drawing/2014/main" xmlns="" id="{00000000-0008-0000-4805-0000F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1" name="Line 971">
          <a:extLst>
            <a:ext uri="{FF2B5EF4-FFF2-40B4-BE49-F238E27FC236}">
              <a16:creationId xmlns:a16="http://schemas.microsoft.com/office/drawing/2014/main" xmlns="" id="{00000000-0008-0000-4805-0000F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2" name="Line 972">
          <a:extLst>
            <a:ext uri="{FF2B5EF4-FFF2-40B4-BE49-F238E27FC236}">
              <a16:creationId xmlns:a16="http://schemas.microsoft.com/office/drawing/2014/main" xmlns="" id="{00000000-0008-0000-4805-0000F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3" name="Line 973">
          <a:extLst>
            <a:ext uri="{FF2B5EF4-FFF2-40B4-BE49-F238E27FC236}">
              <a16:creationId xmlns:a16="http://schemas.microsoft.com/office/drawing/2014/main" xmlns="" id="{00000000-0008-0000-4805-0000F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4" name="Line 974">
          <a:extLst>
            <a:ext uri="{FF2B5EF4-FFF2-40B4-BE49-F238E27FC236}">
              <a16:creationId xmlns:a16="http://schemas.microsoft.com/office/drawing/2014/main" xmlns="" id="{00000000-0008-0000-4805-0000F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5" name="Line 975">
          <a:extLst>
            <a:ext uri="{FF2B5EF4-FFF2-40B4-BE49-F238E27FC236}">
              <a16:creationId xmlns:a16="http://schemas.microsoft.com/office/drawing/2014/main" xmlns="" id="{00000000-0008-0000-4805-0000F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6" name="Line 976">
          <a:extLst>
            <a:ext uri="{FF2B5EF4-FFF2-40B4-BE49-F238E27FC236}">
              <a16:creationId xmlns:a16="http://schemas.microsoft.com/office/drawing/2014/main" xmlns="" id="{00000000-0008-0000-4805-0000F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7" name="Line 977">
          <a:extLst>
            <a:ext uri="{FF2B5EF4-FFF2-40B4-BE49-F238E27FC236}">
              <a16:creationId xmlns:a16="http://schemas.microsoft.com/office/drawing/2014/main" xmlns="" id="{00000000-0008-0000-4805-0000F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8" name="Line 978">
          <a:extLst>
            <a:ext uri="{FF2B5EF4-FFF2-40B4-BE49-F238E27FC236}">
              <a16:creationId xmlns:a16="http://schemas.microsoft.com/office/drawing/2014/main" xmlns="" id="{00000000-0008-0000-4805-0000F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9" name="Line 979">
          <a:extLst>
            <a:ext uri="{FF2B5EF4-FFF2-40B4-BE49-F238E27FC236}">
              <a16:creationId xmlns:a16="http://schemas.microsoft.com/office/drawing/2014/main" xmlns="" id="{00000000-0008-0000-4805-0000F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0" name="Line 980">
          <a:extLst>
            <a:ext uri="{FF2B5EF4-FFF2-40B4-BE49-F238E27FC236}">
              <a16:creationId xmlns:a16="http://schemas.microsoft.com/office/drawing/2014/main" xmlns="" id="{00000000-0008-0000-4805-0000F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1" name="Line 981">
          <a:extLst>
            <a:ext uri="{FF2B5EF4-FFF2-40B4-BE49-F238E27FC236}">
              <a16:creationId xmlns:a16="http://schemas.microsoft.com/office/drawing/2014/main" xmlns="" id="{00000000-0008-0000-4805-0000F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2" name="Line 982">
          <a:extLst>
            <a:ext uri="{FF2B5EF4-FFF2-40B4-BE49-F238E27FC236}">
              <a16:creationId xmlns:a16="http://schemas.microsoft.com/office/drawing/2014/main" xmlns="" id="{00000000-0008-0000-4805-0000F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3" name="Line 983">
          <a:extLst>
            <a:ext uri="{FF2B5EF4-FFF2-40B4-BE49-F238E27FC236}">
              <a16:creationId xmlns:a16="http://schemas.microsoft.com/office/drawing/2014/main" xmlns="" id="{00000000-0008-0000-4805-0000F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4" name="Line 984">
          <a:extLst>
            <a:ext uri="{FF2B5EF4-FFF2-40B4-BE49-F238E27FC236}">
              <a16:creationId xmlns:a16="http://schemas.microsoft.com/office/drawing/2014/main" xmlns="" id="{00000000-0008-0000-4805-00000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5" name="Line 985">
          <a:extLst>
            <a:ext uri="{FF2B5EF4-FFF2-40B4-BE49-F238E27FC236}">
              <a16:creationId xmlns:a16="http://schemas.microsoft.com/office/drawing/2014/main" xmlns="" id="{00000000-0008-0000-4805-00000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6" name="Line 986">
          <a:extLst>
            <a:ext uri="{FF2B5EF4-FFF2-40B4-BE49-F238E27FC236}">
              <a16:creationId xmlns:a16="http://schemas.microsoft.com/office/drawing/2014/main" xmlns="" id="{00000000-0008-0000-4805-00000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7" name="Line 987">
          <a:extLst>
            <a:ext uri="{FF2B5EF4-FFF2-40B4-BE49-F238E27FC236}">
              <a16:creationId xmlns:a16="http://schemas.microsoft.com/office/drawing/2014/main" xmlns="" id="{00000000-0008-0000-4805-00000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8" name="Line 988">
          <a:extLst>
            <a:ext uri="{FF2B5EF4-FFF2-40B4-BE49-F238E27FC236}">
              <a16:creationId xmlns:a16="http://schemas.microsoft.com/office/drawing/2014/main" xmlns="" id="{00000000-0008-0000-4805-00000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9" name="Line 989">
          <a:extLst>
            <a:ext uri="{FF2B5EF4-FFF2-40B4-BE49-F238E27FC236}">
              <a16:creationId xmlns:a16="http://schemas.microsoft.com/office/drawing/2014/main" xmlns="" id="{00000000-0008-0000-4805-00000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0" name="Line 990">
          <a:extLst>
            <a:ext uri="{FF2B5EF4-FFF2-40B4-BE49-F238E27FC236}">
              <a16:creationId xmlns:a16="http://schemas.microsoft.com/office/drawing/2014/main" xmlns="" id="{00000000-0008-0000-4805-00000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1" name="Line 991">
          <a:extLst>
            <a:ext uri="{FF2B5EF4-FFF2-40B4-BE49-F238E27FC236}">
              <a16:creationId xmlns:a16="http://schemas.microsoft.com/office/drawing/2014/main" xmlns="" id="{00000000-0008-0000-4805-00000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2" name="Line 992">
          <a:extLst>
            <a:ext uri="{FF2B5EF4-FFF2-40B4-BE49-F238E27FC236}">
              <a16:creationId xmlns:a16="http://schemas.microsoft.com/office/drawing/2014/main" xmlns="" id="{00000000-0008-0000-4805-00000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3" name="Line 993">
          <a:extLst>
            <a:ext uri="{FF2B5EF4-FFF2-40B4-BE49-F238E27FC236}">
              <a16:creationId xmlns:a16="http://schemas.microsoft.com/office/drawing/2014/main" xmlns="" id="{00000000-0008-0000-4805-00000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4" name="Line 994">
          <a:extLst>
            <a:ext uri="{FF2B5EF4-FFF2-40B4-BE49-F238E27FC236}">
              <a16:creationId xmlns:a16="http://schemas.microsoft.com/office/drawing/2014/main" xmlns="" id="{00000000-0008-0000-4805-00000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5" name="Line 995">
          <a:extLst>
            <a:ext uri="{FF2B5EF4-FFF2-40B4-BE49-F238E27FC236}">
              <a16:creationId xmlns:a16="http://schemas.microsoft.com/office/drawing/2014/main" xmlns="" id="{00000000-0008-0000-4805-00000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6" name="Line 996">
          <a:extLst>
            <a:ext uri="{FF2B5EF4-FFF2-40B4-BE49-F238E27FC236}">
              <a16:creationId xmlns:a16="http://schemas.microsoft.com/office/drawing/2014/main" xmlns="" id="{00000000-0008-0000-4805-00000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7" name="Line 997">
          <a:extLst>
            <a:ext uri="{FF2B5EF4-FFF2-40B4-BE49-F238E27FC236}">
              <a16:creationId xmlns:a16="http://schemas.microsoft.com/office/drawing/2014/main" xmlns="" id="{00000000-0008-0000-4805-00000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8" name="Line 998">
          <a:extLst>
            <a:ext uri="{FF2B5EF4-FFF2-40B4-BE49-F238E27FC236}">
              <a16:creationId xmlns:a16="http://schemas.microsoft.com/office/drawing/2014/main" xmlns="" id="{00000000-0008-0000-4805-00000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9" name="Line 999">
          <a:extLst>
            <a:ext uri="{FF2B5EF4-FFF2-40B4-BE49-F238E27FC236}">
              <a16:creationId xmlns:a16="http://schemas.microsoft.com/office/drawing/2014/main" xmlns="" id="{00000000-0008-0000-4805-00000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0" name="Line 1000">
          <a:extLst>
            <a:ext uri="{FF2B5EF4-FFF2-40B4-BE49-F238E27FC236}">
              <a16:creationId xmlns:a16="http://schemas.microsoft.com/office/drawing/2014/main" xmlns="" id="{00000000-0008-0000-4805-00001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1" name="Line 1001">
          <a:extLst>
            <a:ext uri="{FF2B5EF4-FFF2-40B4-BE49-F238E27FC236}">
              <a16:creationId xmlns:a16="http://schemas.microsoft.com/office/drawing/2014/main" xmlns="" id="{00000000-0008-0000-4805-00001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2" name="Line 1002">
          <a:extLst>
            <a:ext uri="{FF2B5EF4-FFF2-40B4-BE49-F238E27FC236}">
              <a16:creationId xmlns:a16="http://schemas.microsoft.com/office/drawing/2014/main" xmlns="" id="{00000000-0008-0000-4805-00001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3" name="Line 1003">
          <a:extLst>
            <a:ext uri="{FF2B5EF4-FFF2-40B4-BE49-F238E27FC236}">
              <a16:creationId xmlns:a16="http://schemas.microsoft.com/office/drawing/2014/main" xmlns="" id="{00000000-0008-0000-4805-00001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4" name="Line 1004">
          <a:extLst>
            <a:ext uri="{FF2B5EF4-FFF2-40B4-BE49-F238E27FC236}">
              <a16:creationId xmlns:a16="http://schemas.microsoft.com/office/drawing/2014/main" xmlns="" id="{00000000-0008-0000-4805-00001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5" name="Line 1005">
          <a:extLst>
            <a:ext uri="{FF2B5EF4-FFF2-40B4-BE49-F238E27FC236}">
              <a16:creationId xmlns:a16="http://schemas.microsoft.com/office/drawing/2014/main" xmlns="" id="{00000000-0008-0000-4805-00001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6" name="Line 1006">
          <a:extLst>
            <a:ext uri="{FF2B5EF4-FFF2-40B4-BE49-F238E27FC236}">
              <a16:creationId xmlns:a16="http://schemas.microsoft.com/office/drawing/2014/main" xmlns="" id="{00000000-0008-0000-4805-00001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7" name="Line 1007">
          <a:extLst>
            <a:ext uri="{FF2B5EF4-FFF2-40B4-BE49-F238E27FC236}">
              <a16:creationId xmlns:a16="http://schemas.microsoft.com/office/drawing/2014/main" xmlns="" id="{00000000-0008-0000-4805-00001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8" name="Line 1008">
          <a:extLst>
            <a:ext uri="{FF2B5EF4-FFF2-40B4-BE49-F238E27FC236}">
              <a16:creationId xmlns:a16="http://schemas.microsoft.com/office/drawing/2014/main" xmlns="" id="{00000000-0008-0000-4805-00001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9" name="Line 1009">
          <a:extLst>
            <a:ext uri="{FF2B5EF4-FFF2-40B4-BE49-F238E27FC236}">
              <a16:creationId xmlns:a16="http://schemas.microsoft.com/office/drawing/2014/main" xmlns="" id="{00000000-0008-0000-4805-00001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0" name="Line 1010">
          <a:extLst>
            <a:ext uri="{FF2B5EF4-FFF2-40B4-BE49-F238E27FC236}">
              <a16:creationId xmlns:a16="http://schemas.microsoft.com/office/drawing/2014/main" xmlns="" id="{00000000-0008-0000-4805-00001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1" name="Line 1011">
          <a:extLst>
            <a:ext uri="{FF2B5EF4-FFF2-40B4-BE49-F238E27FC236}">
              <a16:creationId xmlns:a16="http://schemas.microsoft.com/office/drawing/2014/main" xmlns="" id="{00000000-0008-0000-4805-00001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2" name="Line 1012">
          <a:extLst>
            <a:ext uri="{FF2B5EF4-FFF2-40B4-BE49-F238E27FC236}">
              <a16:creationId xmlns:a16="http://schemas.microsoft.com/office/drawing/2014/main" xmlns="" id="{00000000-0008-0000-4805-00001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3" name="Line 1013">
          <a:extLst>
            <a:ext uri="{FF2B5EF4-FFF2-40B4-BE49-F238E27FC236}">
              <a16:creationId xmlns:a16="http://schemas.microsoft.com/office/drawing/2014/main" xmlns="" id="{00000000-0008-0000-4805-00001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4" name="Line 1014">
          <a:extLst>
            <a:ext uri="{FF2B5EF4-FFF2-40B4-BE49-F238E27FC236}">
              <a16:creationId xmlns:a16="http://schemas.microsoft.com/office/drawing/2014/main" xmlns="" id="{00000000-0008-0000-4805-00001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75" name="Line 1015">
          <a:extLst>
            <a:ext uri="{FF2B5EF4-FFF2-40B4-BE49-F238E27FC236}">
              <a16:creationId xmlns:a16="http://schemas.microsoft.com/office/drawing/2014/main" xmlns="" id="{00000000-0008-0000-4805-00001F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76" name="Line 1016">
          <a:extLst>
            <a:ext uri="{FF2B5EF4-FFF2-40B4-BE49-F238E27FC236}">
              <a16:creationId xmlns:a16="http://schemas.microsoft.com/office/drawing/2014/main" xmlns="" id="{00000000-0008-0000-4805-000020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77" name="Line 1017">
          <a:extLst>
            <a:ext uri="{FF2B5EF4-FFF2-40B4-BE49-F238E27FC236}">
              <a16:creationId xmlns:a16="http://schemas.microsoft.com/office/drawing/2014/main" xmlns="" id="{00000000-0008-0000-4805-000021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78" name="Line 1018">
          <a:extLst>
            <a:ext uri="{FF2B5EF4-FFF2-40B4-BE49-F238E27FC236}">
              <a16:creationId xmlns:a16="http://schemas.microsoft.com/office/drawing/2014/main" xmlns="" id="{00000000-0008-0000-4805-000022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79" name="Line 1019">
          <a:extLst>
            <a:ext uri="{FF2B5EF4-FFF2-40B4-BE49-F238E27FC236}">
              <a16:creationId xmlns:a16="http://schemas.microsoft.com/office/drawing/2014/main" xmlns="" id="{00000000-0008-0000-4805-000023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80" name="Line 1020">
          <a:extLst>
            <a:ext uri="{FF2B5EF4-FFF2-40B4-BE49-F238E27FC236}">
              <a16:creationId xmlns:a16="http://schemas.microsoft.com/office/drawing/2014/main" xmlns="" id="{00000000-0008-0000-4805-000024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1" name="Line 1021">
          <a:extLst>
            <a:ext uri="{FF2B5EF4-FFF2-40B4-BE49-F238E27FC236}">
              <a16:creationId xmlns:a16="http://schemas.microsoft.com/office/drawing/2014/main" xmlns="" id="{00000000-0008-0000-4805-00002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2" name="Line 1022">
          <a:extLst>
            <a:ext uri="{FF2B5EF4-FFF2-40B4-BE49-F238E27FC236}">
              <a16:creationId xmlns:a16="http://schemas.microsoft.com/office/drawing/2014/main" xmlns="" id="{00000000-0008-0000-4805-00002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3" name="Line 1023">
          <a:extLst>
            <a:ext uri="{FF2B5EF4-FFF2-40B4-BE49-F238E27FC236}">
              <a16:creationId xmlns:a16="http://schemas.microsoft.com/office/drawing/2014/main" xmlns="" id="{00000000-0008-0000-4805-00002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4" name="Line 1024">
          <a:extLst>
            <a:ext uri="{FF2B5EF4-FFF2-40B4-BE49-F238E27FC236}">
              <a16:creationId xmlns:a16="http://schemas.microsoft.com/office/drawing/2014/main" xmlns="" id="{00000000-0008-0000-4805-00002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5" name="Line 1025">
          <a:extLst>
            <a:ext uri="{FF2B5EF4-FFF2-40B4-BE49-F238E27FC236}">
              <a16:creationId xmlns:a16="http://schemas.microsoft.com/office/drawing/2014/main" xmlns="" id="{00000000-0008-0000-4805-00002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6" name="Line 1026">
          <a:extLst>
            <a:ext uri="{FF2B5EF4-FFF2-40B4-BE49-F238E27FC236}">
              <a16:creationId xmlns:a16="http://schemas.microsoft.com/office/drawing/2014/main" xmlns="" id="{00000000-0008-0000-4805-00002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7" name="Line 1027">
          <a:extLst>
            <a:ext uri="{FF2B5EF4-FFF2-40B4-BE49-F238E27FC236}">
              <a16:creationId xmlns:a16="http://schemas.microsoft.com/office/drawing/2014/main" xmlns="" id="{00000000-0008-0000-4805-00002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8" name="Line 1028">
          <a:extLst>
            <a:ext uri="{FF2B5EF4-FFF2-40B4-BE49-F238E27FC236}">
              <a16:creationId xmlns:a16="http://schemas.microsoft.com/office/drawing/2014/main" xmlns="" id="{00000000-0008-0000-4805-00002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9" name="Line 1029">
          <a:extLst>
            <a:ext uri="{FF2B5EF4-FFF2-40B4-BE49-F238E27FC236}">
              <a16:creationId xmlns:a16="http://schemas.microsoft.com/office/drawing/2014/main" xmlns="" id="{00000000-0008-0000-4805-00002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0" name="Line 1030">
          <a:extLst>
            <a:ext uri="{FF2B5EF4-FFF2-40B4-BE49-F238E27FC236}">
              <a16:creationId xmlns:a16="http://schemas.microsoft.com/office/drawing/2014/main" xmlns="" id="{00000000-0008-0000-4805-00002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1" name="Line 1031">
          <a:extLst>
            <a:ext uri="{FF2B5EF4-FFF2-40B4-BE49-F238E27FC236}">
              <a16:creationId xmlns:a16="http://schemas.microsoft.com/office/drawing/2014/main" xmlns="" id="{00000000-0008-0000-4805-00002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2" name="Line 1032">
          <a:extLst>
            <a:ext uri="{FF2B5EF4-FFF2-40B4-BE49-F238E27FC236}">
              <a16:creationId xmlns:a16="http://schemas.microsoft.com/office/drawing/2014/main" xmlns="" id="{00000000-0008-0000-4805-00003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3" name="Line 1033">
          <a:extLst>
            <a:ext uri="{FF2B5EF4-FFF2-40B4-BE49-F238E27FC236}">
              <a16:creationId xmlns:a16="http://schemas.microsoft.com/office/drawing/2014/main" xmlns="" id="{00000000-0008-0000-4805-00003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4" name="Line 1034">
          <a:extLst>
            <a:ext uri="{FF2B5EF4-FFF2-40B4-BE49-F238E27FC236}">
              <a16:creationId xmlns:a16="http://schemas.microsoft.com/office/drawing/2014/main" xmlns="" id="{00000000-0008-0000-4805-00003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5" name="Line 1035">
          <a:extLst>
            <a:ext uri="{FF2B5EF4-FFF2-40B4-BE49-F238E27FC236}">
              <a16:creationId xmlns:a16="http://schemas.microsoft.com/office/drawing/2014/main" xmlns="" id="{00000000-0008-0000-4805-00003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6" name="Line 1036">
          <a:extLst>
            <a:ext uri="{FF2B5EF4-FFF2-40B4-BE49-F238E27FC236}">
              <a16:creationId xmlns:a16="http://schemas.microsoft.com/office/drawing/2014/main" xmlns="" id="{00000000-0008-0000-4805-00003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7" name="Line 1037">
          <a:extLst>
            <a:ext uri="{FF2B5EF4-FFF2-40B4-BE49-F238E27FC236}">
              <a16:creationId xmlns:a16="http://schemas.microsoft.com/office/drawing/2014/main" xmlns="" id="{00000000-0008-0000-4805-00003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8" name="Line 1038">
          <a:extLst>
            <a:ext uri="{FF2B5EF4-FFF2-40B4-BE49-F238E27FC236}">
              <a16:creationId xmlns:a16="http://schemas.microsoft.com/office/drawing/2014/main" xmlns="" id="{00000000-0008-0000-4805-00003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9" name="Line 1039">
          <a:extLst>
            <a:ext uri="{FF2B5EF4-FFF2-40B4-BE49-F238E27FC236}">
              <a16:creationId xmlns:a16="http://schemas.microsoft.com/office/drawing/2014/main" xmlns="" id="{00000000-0008-0000-4805-00003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0" name="Line 1040">
          <a:extLst>
            <a:ext uri="{FF2B5EF4-FFF2-40B4-BE49-F238E27FC236}">
              <a16:creationId xmlns:a16="http://schemas.microsoft.com/office/drawing/2014/main" xmlns="" id="{00000000-0008-0000-4805-00003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1" name="Line 1041">
          <a:extLst>
            <a:ext uri="{FF2B5EF4-FFF2-40B4-BE49-F238E27FC236}">
              <a16:creationId xmlns:a16="http://schemas.microsoft.com/office/drawing/2014/main" xmlns="" id="{00000000-0008-0000-4805-00003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2" name="Line 1042">
          <a:extLst>
            <a:ext uri="{FF2B5EF4-FFF2-40B4-BE49-F238E27FC236}">
              <a16:creationId xmlns:a16="http://schemas.microsoft.com/office/drawing/2014/main" xmlns="" id="{00000000-0008-0000-4805-00003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3" name="Line 1043">
          <a:extLst>
            <a:ext uri="{FF2B5EF4-FFF2-40B4-BE49-F238E27FC236}">
              <a16:creationId xmlns:a16="http://schemas.microsoft.com/office/drawing/2014/main" xmlns="" id="{00000000-0008-0000-4805-00003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4" name="Line 1044">
          <a:extLst>
            <a:ext uri="{FF2B5EF4-FFF2-40B4-BE49-F238E27FC236}">
              <a16:creationId xmlns:a16="http://schemas.microsoft.com/office/drawing/2014/main" xmlns="" id="{00000000-0008-0000-4805-00003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5" name="Line 1045">
          <a:extLst>
            <a:ext uri="{FF2B5EF4-FFF2-40B4-BE49-F238E27FC236}">
              <a16:creationId xmlns:a16="http://schemas.microsoft.com/office/drawing/2014/main" xmlns="" id="{00000000-0008-0000-4805-00003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6" name="Line 1046">
          <a:extLst>
            <a:ext uri="{FF2B5EF4-FFF2-40B4-BE49-F238E27FC236}">
              <a16:creationId xmlns:a16="http://schemas.microsoft.com/office/drawing/2014/main" xmlns="" id="{00000000-0008-0000-4805-00003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7" name="Line 1047">
          <a:extLst>
            <a:ext uri="{FF2B5EF4-FFF2-40B4-BE49-F238E27FC236}">
              <a16:creationId xmlns:a16="http://schemas.microsoft.com/office/drawing/2014/main" xmlns="" id="{00000000-0008-0000-4805-00003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8" name="Line 1048">
          <a:extLst>
            <a:ext uri="{FF2B5EF4-FFF2-40B4-BE49-F238E27FC236}">
              <a16:creationId xmlns:a16="http://schemas.microsoft.com/office/drawing/2014/main" xmlns="" id="{00000000-0008-0000-4805-00004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9" name="Line 1049">
          <a:extLst>
            <a:ext uri="{FF2B5EF4-FFF2-40B4-BE49-F238E27FC236}">
              <a16:creationId xmlns:a16="http://schemas.microsoft.com/office/drawing/2014/main" xmlns="" id="{00000000-0008-0000-4805-00004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0" name="Line 1050">
          <a:extLst>
            <a:ext uri="{FF2B5EF4-FFF2-40B4-BE49-F238E27FC236}">
              <a16:creationId xmlns:a16="http://schemas.microsoft.com/office/drawing/2014/main" xmlns="" id="{00000000-0008-0000-4805-00004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1" name="Line 1051">
          <a:extLst>
            <a:ext uri="{FF2B5EF4-FFF2-40B4-BE49-F238E27FC236}">
              <a16:creationId xmlns:a16="http://schemas.microsoft.com/office/drawing/2014/main" xmlns="" id="{00000000-0008-0000-4805-00004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2" name="Line 1052">
          <a:extLst>
            <a:ext uri="{FF2B5EF4-FFF2-40B4-BE49-F238E27FC236}">
              <a16:creationId xmlns:a16="http://schemas.microsoft.com/office/drawing/2014/main" xmlns="" id="{00000000-0008-0000-4805-00004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3" name="Line 1053">
          <a:extLst>
            <a:ext uri="{FF2B5EF4-FFF2-40B4-BE49-F238E27FC236}">
              <a16:creationId xmlns:a16="http://schemas.microsoft.com/office/drawing/2014/main" xmlns="" id="{00000000-0008-0000-4805-00004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4" name="Line 1054">
          <a:extLst>
            <a:ext uri="{FF2B5EF4-FFF2-40B4-BE49-F238E27FC236}">
              <a16:creationId xmlns:a16="http://schemas.microsoft.com/office/drawing/2014/main" xmlns="" id="{00000000-0008-0000-4805-00004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5" name="Line 1055">
          <a:extLst>
            <a:ext uri="{FF2B5EF4-FFF2-40B4-BE49-F238E27FC236}">
              <a16:creationId xmlns:a16="http://schemas.microsoft.com/office/drawing/2014/main" xmlns="" id="{00000000-0008-0000-4805-00004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6" name="Line 1056">
          <a:extLst>
            <a:ext uri="{FF2B5EF4-FFF2-40B4-BE49-F238E27FC236}">
              <a16:creationId xmlns:a16="http://schemas.microsoft.com/office/drawing/2014/main" xmlns="" id="{00000000-0008-0000-4805-00004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7" name="Line 1057">
          <a:extLst>
            <a:ext uri="{FF2B5EF4-FFF2-40B4-BE49-F238E27FC236}">
              <a16:creationId xmlns:a16="http://schemas.microsoft.com/office/drawing/2014/main" xmlns="" id="{00000000-0008-0000-4805-00004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8" name="Line 1058">
          <a:extLst>
            <a:ext uri="{FF2B5EF4-FFF2-40B4-BE49-F238E27FC236}">
              <a16:creationId xmlns:a16="http://schemas.microsoft.com/office/drawing/2014/main" xmlns="" id="{00000000-0008-0000-4805-00004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9" name="Line 1059">
          <a:extLst>
            <a:ext uri="{FF2B5EF4-FFF2-40B4-BE49-F238E27FC236}">
              <a16:creationId xmlns:a16="http://schemas.microsoft.com/office/drawing/2014/main" xmlns="" id="{00000000-0008-0000-4805-00004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0" name="Line 1060">
          <a:extLst>
            <a:ext uri="{FF2B5EF4-FFF2-40B4-BE49-F238E27FC236}">
              <a16:creationId xmlns:a16="http://schemas.microsoft.com/office/drawing/2014/main" xmlns="" id="{00000000-0008-0000-4805-00004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1" name="Line 1061">
          <a:extLst>
            <a:ext uri="{FF2B5EF4-FFF2-40B4-BE49-F238E27FC236}">
              <a16:creationId xmlns:a16="http://schemas.microsoft.com/office/drawing/2014/main" xmlns="" id="{00000000-0008-0000-4805-00004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2" name="Line 1062">
          <a:extLst>
            <a:ext uri="{FF2B5EF4-FFF2-40B4-BE49-F238E27FC236}">
              <a16:creationId xmlns:a16="http://schemas.microsoft.com/office/drawing/2014/main" xmlns="" id="{00000000-0008-0000-4805-00004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3" name="Line 1063">
          <a:extLst>
            <a:ext uri="{FF2B5EF4-FFF2-40B4-BE49-F238E27FC236}">
              <a16:creationId xmlns:a16="http://schemas.microsoft.com/office/drawing/2014/main" xmlns="" id="{00000000-0008-0000-4805-00004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4" name="Line 1064">
          <a:extLst>
            <a:ext uri="{FF2B5EF4-FFF2-40B4-BE49-F238E27FC236}">
              <a16:creationId xmlns:a16="http://schemas.microsoft.com/office/drawing/2014/main" xmlns="" id="{00000000-0008-0000-4805-00005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5" name="Line 1065">
          <a:extLst>
            <a:ext uri="{FF2B5EF4-FFF2-40B4-BE49-F238E27FC236}">
              <a16:creationId xmlns:a16="http://schemas.microsoft.com/office/drawing/2014/main" xmlns="" id="{00000000-0008-0000-4805-00005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6" name="Line 1066">
          <a:extLst>
            <a:ext uri="{FF2B5EF4-FFF2-40B4-BE49-F238E27FC236}">
              <a16:creationId xmlns:a16="http://schemas.microsoft.com/office/drawing/2014/main" xmlns="" id="{00000000-0008-0000-4805-00005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7" name="Line 1067">
          <a:extLst>
            <a:ext uri="{FF2B5EF4-FFF2-40B4-BE49-F238E27FC236}">
              <a16:creationId xmlns:a16="http://schemas.microsoft.com/office/drawing/2014/main" xmlns="" id="{00000000-0008-0000-4805-00005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8" name="Line 1068">
          <a:extLst>
            <a:ext uri="{FF2B5EF4-FFF2-40B4-BE49-F238E27FC236}">
              <a16:creationId xmlns:a16="http://schemas.microsoft.com/office/drawing/2014/main" xmlns="" id="{00000000-0008-0000-4805-00005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9" name="Line 1069">
          <a:extLst>
            <a:ext uri="{FF2B5EF4-FFF2-40B4-BE49-F238E27FC236}">
              <a16:creationId xmlns:a16="http://schemas.microsoft.com/office/drawing/2014/main" xmlns="" id="{00000000-0008-0000-4805-00005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0" name="Line 1070">
          <a:extLst>
            <a:ext uri="{FF2B5EF4-FFF2-40B4-BE49-F238E27FC236}">
              <a16:creationId xmlns:a16="http://schemas.microsoft.com/office/drawing/2014/main" xmlns="" id="{00000000-0008-0000-4805-00005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1" name="Line 1071">
          <a:extLst>
            <a:ext uri="{FF2B5EF4-FFF2-40B4-BE49-F238E27FC236}">
              <a16:creationId xmlns:a16="http://schemas.microsoft.com/office/drawing/2014/main" xmlns="" id="{00000000-0008-0000-4805-00005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2" name="Line 1072">
          <a:extLst>
            <a:ext uri="{FF2B5EF4-FFF2-40B4-BE49-F238E27FC236}">
              <a16:creationId xmlns:a16="http://schemas.microsoft.com/office/drawing/2014/main" xmlns="" id="{00000000-0008-0000-4805-00005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3" name="Line 1073">
          <a:extLst>
            <a:ext uri="{FF2B5EF4-FFF2-40B4-BE49-F238E27FC236}">
              <a16:creationId xmlns:a16="http://schemas.microsoft.com/office/drawing/2014/main" xmlns="" id="{00000000-0008-0000-4805-00005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4" name="Line 1074">
          <a:extLst>
            <a:ext uri="{FF2B5EF4-FFF2-40B4-BE49-F238E27FC236}">
              <a16:creationId xmlns:a16="http://schemas.microsoft.com/office/drawing/2014/main" xmlns="" id="{00000000-0008-0000-4805-00005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5" name="Line 1075">
          <a:extLst>
            <a:ext uri="{FF2B5EF4-FFF2-40B4-BE49-F238E27FC236}">
              <a16:creationId xmlns:a16="http://schemas.microsoft.com/office/drawing/2014/main" xmlns="" id="{00000000-0008-0000-4805-00005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6" name="Line 1076">
          <a:extLst>
            <a:ext uri="{FF2B5EF4-FFF2-40B4-BE49-F238E27FC236}">
              <a16:creationId xmlns:a16="http://schemas.microsoft.com/office/drawing/2014/main" xmlns="" id="{00000000-0008-0000-4805-00005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37" name="Line 1077">
          <a:extLst>
            <a:ext uri="{FF2B5EF4-FFF2-40B4-BE49-F238E27FC236}">
              <a16:creationId xmlns:a16="http://schemas.microsoft.com/office/drawing/2014/main" xmlns="" id="{00000000-0008-0000-4805-00005D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38" name="Line 1078">
          <a:extLst>
            <a:ext uri="{FF2B5EF4-FFF2-40B4-BE49-F238E27FC236}">
              <a16:creationId xmlns:a16="http://schemas.microsoft.com/office/drawing/2014/main" xmlns="" id="{00000000-0008-0000-4805-00005E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439" name="Line 1079">
          <a:extLst>
            <a:ext uri="{FF2B5EF4-FFF2-40B4-BE49-F238E27FC236}">
              <a16:creationId xmlns:a16="http://schemas.microsoft.com/office/drawing/2014/main" xmlns="" id="{00000000-0008-0000-4805-00005F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440" name="Line 1080">
          <a:extLst>
            <a:ext uri="{FF2B5EF4-FFF2-40B4-BE49-F238E27FC236}">
              <a16:creationId xmlns:a16="http://schemas.microsoft.com/office/drawing/2014/main" xmlns="" id="{00000000-0008-0000-4805-000060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441" name="Line 1081">
          <a:extLst>
            <a:ext uri="{FF2B5EF4-FFF2-40B4-BE49-F238E27FC236}">
              <a16:creationId xmlns:a16="http://schemas.microsoft.com/office/drawing/2014/main" xmlns="" id="{00000000-0008-0000-4805-000061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442" name="Line 1082">
          <a:extLst>
            <a:ext uri="{FF2B5EF4-FFF2-40B4-BE49-F238E27FC236}">
              <a16:creationId xmlns:a16="http://schemas.microsoft.com/office/drawing/2014/main" xmlns="" id="{00000000-0008-0000-4805-000062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3" name="Line 1083">
          <a:extLst>
            <a:ext uri="{FF2B5EF4-FFF2-40B4-BE49-F238E27FC236}">
              <a16:creationId xmlns:a16="http://schemas.microsoft.com/office/drawing/2014/main" xmlns="" id="{00000000-0008-0000-4805-00006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4" name="Line 1084">
          <a:extLst>
            <a:ext uri="{FF2B5EF4-FFF2-40B4-BE49-F238E27FC236}">
              <a16:creationId xmlns:a16="http://schemas.microsoft.com/office/drawing/2014/main" xmlns="" id="{00000000-0008-0000-4805-00006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5" name="Line 1085">
          <a:extLst>
            <a:ext uri="{FF2B5EF4-FFF2-40B4-BE49-F238E27FC236}">
              <a16:creationId xmlns:a16="http://schemas.microsoft.com/office/drawing/2014/main" xmlns="" id="{00000000-0008-0000-4805-00006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6" name="Line 1086">
          <a:extLst>
            <a:ext uri="{FF2B5EF4-FFF2-40B4-BE49-F238E27FC236}">
              <a16:creationId xmlns:a16="http://schemas.microsoft.com/office/drawing/2014/main" xmlns="" id="{00000000-0008-0000-4805-00006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7" name="Line 1087">
          <a:extLst>
            <a:ext uri="{FF2B5EF4-FFF2-40B4-BE49-F238E27FC236}">
              <a16:creationId xmlns:a16="http://schemas.microsoft.com/office/drawing/2014/main" xmlns="" id="{00000000-0008-0000-4805-00006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8" name="Line 1088">
          <a:extLst>
            <a:ext uri="{FF2B5EF4-FFF2-40B4-BE49-F238E27FC236}">
              <a16:creationId xmlns:a16="http://schemas.microsoft.com/office/drawing/2014/main" xmlns="" id="{00000000-0008-0000-4805-00006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9" name="Line 1089">
          <a:extLst>
            <a:ext uri="{FF2B5EF4-FFF2-40B4-BE49-F238E27FC236}">
              <a16:creationId xmlns:a16="http://schemas.microsoft.com/office/drawing/2014/main" xmlns="" id="{00000000-0008-0000-4805-00006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0" name="Line 1090">
          <a:extLst>
            <a:ext uri="{FF2B5EF4-FFF2-40B4-BE49-F238E27FC236}">
              <a16:creationId xmlns:a16="http://schemas.microsoft.com/office/drawing/2014/main" xmlns="" id="{00000000-0008-0000-4805-00006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1" name="Line 1091">
          <a:extLst>
            <a:ext uri="{FF2B5EF4-FFF2-40B4-BE49-F238E27FC236}">
              <a16:creationId xmlns:a16="http://schemas.microsoft.com/office/drawing/2014/main" xmlns="" id="{00000000-0008-0000-4805-00006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2" name="Line 1092">
          <a:extLst>
            <a:ext uri="{FF2B5EF4-FFF2-40B4-BE49-F238E27FC236}">
              <a16:creationId xmlns:a16="http://schemas.microsoft.com/office/drawing/2014/main" xmlns="" id="{00000000-0008-0000-4805-00006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3" name="Line 1093">
          <a:extLst>
            <a:ext uri="{FF2B5EF4-FFF2-40B4-BE49-F238E27FC236}">
              <a16:creationId xmlns:a16="http://schemas.microsoft.com/office/drawing/2014/main" xmlns="" id="{00000000-0008-0000-4805-00006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4" name="Line 1094">
          <a:extLst>
            <a:ext uri="{FF2B5EF4-FFF2-40B4-BE49-F238E27FC236}">
              <a16:creationId xmlns:a16="http://schemas.microsoft.com/office/drawing/2014/main" xmlns="" id="{00000000-0008-0000-4805-00006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5" name="Line 1095">
          <a:extLst>
            <a:ext uri="{FF2B5EF4-FFF2-40B4-BE49-F238E27FC236}">
              <a16:creationId xmlns:a16="http://schemas.microsoft.com/office/drawing/2014/main" xmlns="" id="{00000000-0008-0000-4805-00006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6" name="Line 1096">
          <a:extLst>
            <a:ext uri="{FF2B5EF4-FFF2-40B4-BE49-F238E27FC236}">
              <a16:creationId xmlns:a16="http://schemas.microsoft.com/office/drawing/2014/main" xmlns="" id="{00000000-0008-0000-4805-00007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7" name="Line 1097">
          <a:extLst>
            <a:ext uri="{FF2B5EF4-FFF2-40B4-BE49-F238E27FC236}">
              <a16:creationId xmlns:a16="http://schemas.microsoft.com/office/drawing/2014/main" xmlns="" id="{00000000-0008-0000-4805-00007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8" name="Line 1098">
          <a:extLst>
            <a:ext uri="{FF2B5EF4-FFF2-40B4-BE49-F238E27FC236}">
              <a16:creationId xmlns:a16="http://schemas.microsoft.com/office/drawing/2014/main" xmlns="" id="{00000000-0008-0000-4805-00007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9" name="Line 1099">
          <a:extLst>
            <a:ext uri="{FF2B5EF4-FFF2-40B4-BE49-F238E27FC236}">
              <a16:creationId xmlns:a16="http://schemas.microsoft.com/office/drawing/2014/main" xmlns="" id="{00000000-0008-0000-4805-00007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0" name="Line 1100">
          <a:extLst>
            <a:ext uri="{FF2B5EF4-FFF2-40B4-BE49-F238E27FC236}">
              <a16:creationId xmlns:a16="http://schemas.microsoft.com/office/drawing/2014/main" xmlns="" id="{00000000-0008-0000-4805-00007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1" name="Line 1101">
          <a:extLst>
            <a:ext uri="{FF2B5EF4-FFF2-40B4-BE49-F238E27FC236}">
              <a16:creationId xmlns:a16="http://schemas.microsoft.com/office/drawing/2014/main" xmlns="" id="{00000000-0008-0000-4805-00007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2" name="Line 1102">
          <a:extLst>
            <a:ext uri="{FF2B5EF4-FFF2-40B4-BE49-F238E27FC236}">
              <a16:creationId xmlns:a16="http://schemas.microsoft.com/office/drawing/2014/main" xmlns="" id="{00000000-0008-0000-4805-00007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3" name="Line 1103">
          <a:extLst>
            <a:ext uri="{FF2B5EF4-FFF2-40B4-BE49-F238E27FC236}">
              <a16:creationId xmlns:a16="http://schemas.microsoft.com/office/drawing/2014/main" xmlns="" id="{00000000-0008-0000-4805-00007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4" name="Line 1104">
          <a:extLst>
            <a:ext uri="{FF2B5EF4-FFF2-40B4-BE49-F238E27FC236}">
              <a16:creationId xmlns:a16="http://schemas.microsoft.com/office/drawing/2014/main" xmlns="" id="{00000000-0008-0000-4805-00007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5" name="Line 1105">
          <a:extLst>
            <a:ext uri="{FF2B5EF4-FFF2-40B4-BE49-F238E27FC236}">
              <a16:creationId xmlns:a16="http://schemas.microsoft.com/office/drawing/2014/main" xmlns="" id="{00000000-0008-0000-4805-00007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6" name="Line 1106">
          <a:extLst>
            <a:ext uri="{FF2B5EF4-FFF2-40B4-BE49-F238E27FC236}">
              <a16:creationId xmlns:a16="http://schemas.microsoft.com/office/drawing/2014/main" xmlns="" id="{00000000-0008-0000-4805-00007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7" name="Line 1107">
          <a:extLst>
            <a:ext uri="{FF2B5EF4-FFF2-40B4-BE49-F238E27FC236}">
              <a16:creationId xmlns:a16="http://schemas.microsoft.com/office/drawing/2014/main" xmlns="" id="{00000000-0008-0000-4805-00007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8" name="Line 1108">
          <a:extLst>
            <a:ext uri="{FF2B5EF4-FFF2-40B4-BE49-F238E27FC236}">
              <a16:creationId xmlns:a16="http://schemas.microsoft.com/office/drawing/2014/main" xmlns="" id="{00000000-0008-0000-4805-00007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9" name="Line 1109">
          <a:extLst>
            <a:ext uri="{FF2B5EF4-FFF2-40B4-BE49-F238E27FC236}">
              <a16:creationId xmlns:a16="http://schemas.microsoft.com/office/drawing/2014/main" xmlns="" id="{00000000-0008-0000-4805-00007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0" name="Line 1110">
          <a:extLst>
            <a:ext uri="{FF2B5EF4-FFF2-40B4-BE49-F238E27FC236}">
              <a16:creationId xmlns:a16="http://schemas.microsoft.com/office/drawing/2014/main" xmlns="" id="{00000000-0008-0000-4805-00007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1" name="Line 1111">
          <a:extLst>
            <a:ext uri="{FF2B5EF4-FFF2-40B4-BE49-F238E27FC236}">
              <a16:creationId xmlns:a16="http://schemas.microsoft.com/office/drawing/2014/main" xmlns="" id="{00000000-0008-0000-4805-00007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2" name="Line 1112">
          <a:extLst>
            <a:ext uri="{FF2B5EF4-FFF2-40B4-BE49-F238E27FC236}">
              <a16:creationId xmlns:a16="http://schemas.microsoft.com/office/drawing/2014/main" xmlns="" id="{00000000-0008-0000-4805-00008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3" name="Line 1113">
          <a:extLst>
            <a:ext uri="{FF2B5EF4-FFF2-40B4-BE49-F238E27FC236}">
              <a16:creationId xmlns:a16="http://schemas.microsoft.com/office/drawing/2014/main" xmlns="" id="{00000000-0008-0000-4805-00008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4" name="Line 1114">
          <a:extLst>
            <a:ext uri="{FF2B5EF4-FFF2-40B4-BE49-F238E27FC236}">
              <a16:creationId xmlns:a16="http://schemas.microsoft.com/office/drawing/2014/main" xmlns="" id="{00000000-0008-0000-4805-00008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5" name="Line 1115">
          <a:extLst>
            <a:ext uri="{FF2B5EF4-FFF2-40B4-BE49-F238E27FC236}">
              <a16:creationId xmlns:a16="http://schemas.microsoft.com/office/drawing/2014/main" xmlns="" id="{00000000-0008-0000-4805-00008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6" name="Line 1116">
          <a:extLst>
            <a:ext uri="{FF2B5EF4-FFF2-40B4-BE49-F238E27FC236}">
              <a16:creationId xmlns:a16="http://schemas.microsoft.com/office/drawing/2014/main" xmlns="" id="{00000000-0008-0000-4805-00008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7" name="Line 1117">
          <a:extLst>
            <a:ext uri="{FF2B5EF4-FFF2-40B4-BE49-F238E27FC236}">
              <a16:creationId xmlns:a16="http://schemas.microsoft.com/office/drawing/2014/main" xmlns="" id="{00000000-0008-0000-4805-00008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8" name="Line 1118">
          <a:extLst>
            <a:ext uri="{FF2B5EF4-FFF2-40B4-BE49-F238E27FC236}">
              <a16:creationId xmlns:a16="http://schemas.microsoft.com/office/drawing/2014/main" xmlns="" id="{00000000-0008-0000-4805-00008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9" name="Line 1119">
          <a:extLst>
            <a:ext uri="{FF2B5EF4-FFF2-40B4-BE49-F238E27FC236}">
              <a16:creationId xmlns:a16="http://schemas.microsoft.com/office/drawing/2014/main" xmlns="" id="{00000000-0008-0000-4805-00008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0" name="Line 1120">
          <a:extLst>
            <a:ext uri="{FF2B5EF4-FFF2-40B4-BE49-F238E27FC236}">
              <a16:creationId xmlns:a16="http://schemas.microsoft.com/office/drawing/2014/main" xmlns="" id="{00000000-0008-0000-4805-00008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1" name="Line 1121">
          <a:extLst>
            <a:ext uri="{FF2B5EF4-FFF2-40B4-BE49-F238E27FC236}">
              <a16:creationId xmlns:a16="http://schemas.microsoft.com/office/drawing/2014/main" xmlns="" id="{00000000-0008-0000-4805-00008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2" name="Line 1122">
          <a:extLst>
            <a:ext uri="{FF2B5EF4-FFF2-40B4-BE49-F238E27FC236}">
              <a16:creationId xmlns:a16="http://schemas.microsoft.com/office/drawing/2014/main" xmlns="" id="{00000000-0008-0000-4805-00008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3" name="Line 1123">
          <a:extLst>
            <a:ext uri="{FF2B5EF4-FFF2-40B4-BE49-F238E27FC236}">
              <a16:creationId xmlns:a16="http://schemas.microsoft.com/office/drawing/2014/main" xmlns="" id="{00000000-0008-0000-4805-00008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4" name="Line 1124">
          <a:extLst>
            <a:ext uri="{FF2B5EF4-FFF2-40B4-BE49-F238E27FC236}">
              <a16:creationId xmlns:a16="http://schemas.microsoft.com/office/drawing/2014/main" xmlns="" id="{00000000-0008-0000-4805-00008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5" name="Line 1125">
          <a:extLst>
            <a:ext uri="{FF2B5EF4-FFF2-40B4-BE49-F238E27FC236}">
              <a16:creationId xmlns:a16="http://schemas.microsoft.com/office/drawing/2014/main" xmlns="" id="{00000000-0008-0000-4805-00008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6" name="Line 1126">
          <a:extLst>
            <a:ext uri="{FF2B5EF4-FFF2-40B4-BE49-F238E27FC236}">
              <a16:creationId xmlns:a16="http://schemas.microsoft.com/office/drawing/2014/main" xmlns="" id="{00000000-0008-0000-4805-00008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7" name="Line 1127">
          <a:extLst>
            <a:ext uri="{FF2B5EF4-FFF2-40B4-BE49-F238E27FC236}">
              <a16:creationId xmlns:a16="http://schemas.microsoft.com/office/drawing/2014/main" xmlns="" id="{00000000-0008-0000-4805-00008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8" name="Line 1128">
          <a:extLst>
            <a:ext uri="{FF2B5EF4-FFF2-40B4-BE49-F238E27FC236}">
              <a16:creationId xmlns:a16="http://schemas.microsoft.com/office/drawing/2014/main" xmlns="" id="{00000000-0008-0000-4805-00009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9" name="Line 1129">
          <a:extLst>
            <a:ext uri="{FF2B5EF4-FFF2-40B4-BE49-F238E27FC236}">
              <a16:creationId xmlns:a16="http://schemas.microsoft.com/office/drawing/2014/main" xmlns="" id="{00000000-0008-0000-4805-00009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0" name="Line 1130">
          <a:extLst>
            <a:ext uri="{FF2B5EF4-FFF2-40B4-BE49-F238E27FC236}">
              <a16:creationId xmlns:a16="http://schemas.microsoft.com/office/drawing/2014/main" xmlns="" id="{00000000-0008-0000-4805-00009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1" name="Line 1131">
          <a:extLst>
            <a:ext uri="{FF2B5EF4-FFF2-40B4-BE49-F238E27FC236}">
              <a16:creationId xmlns:a16="http://schemas.microsoft.com/office/drawing/2014/main" xmlns="" id="{00000000-0008-0000-4805-00009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2" name="Line 1132">
          <a:extLst>
            <a:ext uri="{FF2B5EF4-FFF2-40B4-BE49-F238E27FC236}">
              <a16:creationId xmlns:a16="http://schemas.microsoft.com/office/drawing/2014/main" xmlns="" id="{00000000-0008-0000-4805-00009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3" name="Line 1133">
          <a:extLst>
            <a:ext uri="{FF2B5EF4-FFF2-40B4-BE49-F238E27FC236}">
              <a16:creationId xmlns:a16="http://schemas.microsoft.com/office/drawing/2014/main" xmlns="" id="{00000000-0008-0000-4805-00009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4" name="Line 1134">
          <a:extLst>
            <a:ext uri="{FF2B5EF4-FFF2-40B4-BE49-F238E27FC236}">
              <a16:creationId xmlns:a16="http://schemas.microsoft.com/office/drawing/2014/main" xmlns="" id="{00000000-0008-0000-4805-00009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5" name="Line 1135">
          <a:extLst>
            <a:ext uri="{FF2B5EF4-FFF2-40B4-BE49-F238E27FC236}">
              <a16:creationId xmlns:a16="http://schemas.microsoft.com/office/drawing/2014/main" xmlns="" id="{00000000-0008-0000-4805-00009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6" name="Line 1136">
          <a:extLst>
            <a:ext uri="{FF2B5EF4-FFF2-40B4-BE49-F238E27FC236}">
              <a16:creationId xmlns:a16="http://schemas.microsoft.com/office/drawing/2014/main" xmlns="" id="{00000000-0008-0000-4805-00009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7" name="Line 1137">
          <a:extLst>
            <a:ext uri="{FF2B5EF4-FFF2-40B4-BE49-F238E27FC236}">
              <a16:creationId xmlns:a16="http://schemas.microsoft.com/office/drawing/2014/main" xmlns="" id="{00000000-0008-0000-4805-00009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98" name="Line 1138">
          <a:extLst>
            <a:ext uri="{FF2B5EF4-FFF2-40B4-BE49-F238E27FC236}">
              <a16:creationId xmlns:a16="http://schemas.microsoft.com/office/drawing/2014/main" xmlns="" id="{00000000-0008-0000-4805-00009A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99" name="Line 1139">
          <a:extLst>
            <a:ext uri="{FF2B5EF4-FFF2-40B4-BE49-F238E27FC236}">
              <a16:creationId xmlns:a16="http://schemas.microsoft.com/office/drawing/2014/main" xmlns="" id="{00000000-0008-0000-4805-00009B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00" name="Line 1140">
          <a:extLst>
            <a:ext uri="{FF2B5EF4-FFF2-40B4-BE49-F238E27FC236}">
              <a16:creationId xmlns:a16="http://schemas.microsoft.com/office/drawing/2014/main" xmlns="" id="{00000000-0008-0000-4805-00009C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01" name="Line 1141">
          <a:extLst>
            <a:ext uri="{FF2B5EF4-FFF2-40B4-BE49-F238E27FC236}">
              <a16:creationId xmlns:a16="http://schemas.microsoft.com/office/drawing/2014/main" xmlns="" id="{00000000-0008-0000-4805-00009D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02" name="Line 1142">
          <a:extLst>
            <a:ext uri="{FF2B5EF4-FFF2-40B4-BE49-F238E27FC236}">
              <a16:creationId xmlns:a16="http://schemas.microsoft.com/office/drawing/2014/main" xmlns="" id="{00000000-0008-0000-4805-00009E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03" name="Line 1143">
          <a:extLst>
            <a:ext uri="{FF2B5EF4-FFF2-40B4-BE49-F238E27FC236}">
              <a16:creationId xmlns:a16="http://schemas.microsoft.com/office/drawing/2014/main" xmlns="" id="{00000000-0008-0000-4805-00009F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4" name="Line 1144">
          <a:extLst>
            <a:ext uri="{FF2B5EF4-FFF2-40B4-BE49-F238E27FC236}">
              <a16:creationId xmlns:a16="http://schemas.microsoft.com/office/drawing/2014/main" xmlns="" id="{00000000-0008-0000-4805-0000A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5" name="Line 1145">
          <a:extLst>
            <a:ext uri="{FF2B5EF4-FFF2-40B4-BE49-F238E27FC236}">
              <a16:creationId xmlns:a16="http://schemas.microsoft.com/office/drawing/2014/main" xmlns="" id="{00000000-0008-0000-4805-0000A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6" name="Line 1146">
          <a:extLst>
            <a:ext uri="{FF2B5EF4-FFF2-40B4-BE49-F238E27FC236}">
              <a16:creationId xmlns:a16="http://schemas.microsoft.com/office/drawing/2014/main" xmlns="" id="{00000000-0008-0000-4805-0000A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7" name="Line 1147">
          <a:extLst>
            <a:ext uri="{FF2B5EF4-FFF2-40B4-BE49-F238E27FC236}">
              <a16:creationId xmlns:a16="http://schemas.microsoft.com/office/drawing/2014/main" xmlns="" id="{00000000-0008-0000-4805-0000A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8" name="Line 1148">
          <a:extLst>
            <a:ext uri="{FF2B5EF4-FFF2-40B4-BE49-F238E27FC236}">
              <a16:creationId xmlns:a16="http://schemas.microsoft.com/office/drawing/2014/main" xmlns="" id="{00000000-0008-0000-4805-0000A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9" name="Line 1149">
          <a:extLst>
            <a:ext uri="{FF2B5EF4-FFF2-40B4-BE49-F238E27FC236}">
              <a16:creationId xmlns:a16="http://schemas.microsoft.com/office/drawing/2014/main" xmlns="" id="{00000000-0008-0000-4805-0000A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0" name="Line 1150">
          <a:extLst>
            <a:ext uri="{FF2B5EF4-FFF2-40B4-BE49-F238E27FC236}">
              <a16:creationId xmlns:a16="http://schemas.microsoft.com/office/drawing/2014/main" xmlns="" id="{00000000-0008-0000-4805-0000A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1" name="Line 1151">
          <a:extLst>
            <a:ext uri="{FF2B5EF4-FFF2-40B4-BE49-F238E27FC236}">
              <a16:creationId xmlns:a16="http://schemas.microsoft.com/office/drawing/2014/main" xmlns="" id="{00000000-0008-0000-4805-0000A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2" name="Line 1152">
          <a:extLst>
            <a:ext uri="{FF2B5EF4-FFF2-40B4-BE49-F238E27FC236}">
              <a16:creationId xmlns:a16="http://schemas.microsoft.com/office/drawing/2014/main" xmlns="" id="{00000000-0008-0000-4805-0000A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3" name="Line 1153">
          <a:extLst>
            <a:ext uri="{FF2B5EF4-FFF2-40B4-BE49-F238E27FC236}">
              <a16:creationId xmlns:a16="http://schemas.microsoft.com/office/drawing/2014/main" xmlns="" id="{00000000-0008-0000-4805-0000A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4" name="Line 1154">
          <a:extLst>
            <a:ext uri="{FF2B5EF4-FFF2-40B4-BE49-F238E27FC236}">
              <a16:creationId xmlns:a16="http://schemas.microsoft.com/office/drawing/2014/main" xmlns="" id="{00000000-0008-0000-4805-0000A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5" name="Line 1155">
          <a:extLst>
            <a:ext uri="{FF2B5EF4-FFF2-40B4-BE49-F238E27FC236}">
              <a16:creationId xmlns:a16="http://schemas.microsoft.com/office/drawing/2014/main" xmlns="" id="{00000000-0008-0000-4805-0000A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6" name="Line 1156">
          <a:extLst>
            <a:ext uri="{FF2B5EF4-FFF2-40B4-BE49-F238E27FC236}">
              <a16:creationId xmlns:a16="http://schemas.microsoft.com/office/drawing/2014/main" xmlns="" id="{00000000-0008-0000-4805-0000A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7" name="Line 1157">
          <a:extLst>
            <a:ext uri="{FF2B5EF4-FFF2-40B4-BE49-F238E27FC236}">
              <a16:creationId xmlns:a16="http://schemas.microsoft.com/office/drawing/2014/main" xmlns="" id="{00000000-0008-0000-4805-0000A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8" name="Line 1158">
          <a:extLst>
            <a:ext uri="{FF2B5EF4-FFF2-40B4-BE49-F238E27FC236}">
              <a16:creationId xmlns:a16="http://schemas.microsoft.com/office/drawing/2014/main" xmlns="" id="{00000000-0008-0000-4805-0000A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9" name="Line 1159">
          <a:extLst>
            <a:ext uri="{FF2B5EF4-FFF2-40B4-BE49-F238E27FC236}">
              <a16:creationId xmlns:a16="http://schemas.microsoft.com/office/drawing/2014/main" xmlns="" id="{00000000-0008-0000-4805-0000A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0" name="Line 1160">
          <a:extLst>
            <a:ext uri="{FF2B5EF4-FFF2-40B4-BE49-F238E27FC236}">
              <a16:creationId xmlns:a16="http://schemas.microsoft.com/office/drawing/2014/main" xmlns="" id="{00000000-0008-0000-4805-0000B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1" name="Line 1161">
          <a:extLst>
            <a:ext uri="{FF2B5EF4-FFF2-40B4-BE49-F238E27FC236}">
              <a16:creationId xmlns:a16="http://schemas.microsoft.com/office/drawing/2014/main" xmlns="" id="{00000000-0008-0000-4805-0000B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2" name="Line 1162">
          <a:extLst>
            <a:ext uri="{FF2B5EF4-FFF2-40B4-BE49-F238E27FC236}">
              <a16:creationId xmlns:a16="http://schemas.microsoft.com/office/drawing/2014/main" xmlns="" id="{00000000-0008-0000-4805-0000B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3" name="Line 1163">
          <a:extLst>
            <a:ext uri="{FF2B5EF4-FFF2-40B4-BE49-F238E27FC236}">
              <a16:creationId xmlns:a16="http://schemas.microsoft.com/office/drawing/2014/main" xmlns="" id="{00000000-0008-0000-4805-0000B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4" name="Line 1164">
          <a:extLst>
            <a:ext uri="{FF2B5EF4-FFF2-40B4-BE49-F238E27FC236}">
              <a16:creationId xmlns:a16="http://schemas.microsoft.com/office/drawing/2014/main" xmlns="" id="{00000000-0008-0000-4805-0000B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5" name="Line 1165">
          <a:extLst>
            <a:ext uri="{FF2B5EF4-FFF2-40B4-BE49-F238E27FC236}">
              <a16:creationId xmlns:a16="http://schemas.microsoft.com/office/drawing/2014/main" xmlns="" id="{00000000-0008-0000-4805-0000B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6" name="Line 1166">
          <a:extLst>
            <a:ext uri="{FF2B5EF4-FFF2-40B4-BE49-F238E27FC236}">
              <a16:creationId xmlns:a16="http://schemas.microsoft.com/office/drawing/2014/main" xmlns="" id="{00000000-0008-0000-4805-0000B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7" name="Line 1167">
          <a:extLst>
            <a:ext uri="{FF2B5EF4-FFF2-40B4-BE49-F238E27FC236}">
              <a16:creationId xmlns:a16="http://schemas.microsoft.com/office/drawing/2014/main" xmlns="" id="{00000000-0008-0000-4805-0000B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8" name="Line 1168">
          <a:extLst>
            <a:ext uri="{FF2B5EF4-FFF2-40B4-BE49-F238E27FC236}">
              <a16:creationId xmlns:a16="http://schemas.microsoft.com/office/drawing/2014/main" xmlns="" id="{00000000-0008-0000-4805-0000B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9" name="Line 1169">
          <a:extLst>
            <a:ext uri="{FF2B5EF4-FFF2-40B4-BE49-F238E27FC236}">
              <a16:creationId xmlns:a16="http://schemas.microsoft.com/office/drawing/2014/main" xmlns="" id="{00000000-0008-0000-4805-0000B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0" name="Line 1170">
          <a:extLst>
            <a:ext uri="{FF2B5EF4-FFF2-40B4-BE49-F238E27FC236}">
              <a16:creationId xmlns:a16="http://schemas.microsoft.com/office/drawing/2014/main" xmlns="" id="{00000000-0008-0000-4805-0000B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1" name="Line 1171">
          <a:extLst>
            <a:ext uri="{FF2B5EF4-FFF2-40B4-BE49-F238E27FC236}">
              <a16:creationId xmlns:a16="http://schemas.microsoft.com/office/drawing/2014/main" xmlns="" id="{00000000-0008-0000-4805-0000B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2" name="Line 1172">
          <a:extLst>
            <a:ext uri="{FF2B5EF4-FFF2-40B4-BE49-F238E27FC236}">
              <a16:creationId xmlns:a16="http://schemas.microsoft.com/office/drawing/2014/main" xmlns="" id="{00000000-0008-0000-4805-0000B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3" name="Line 1173">
          <a:extLst>
            <a:ext uri="{FF2B5EF4-FFF2-40B4-BE49-F238E27FC236}">
              <a16:creationId xmlns:a16="http://schemas.microsoft.com/office/drawing/2014/main" xmlns="" id="{00000000-0008-0000-4805-0000B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4" name="Line 1174">
          <a:extLst>
            <a:ext uri="{FF2B5EF4-FFF2-40B4-BE49-F238E27FC236}">
              <a16:creationId xmlns:a16="http://schemas.microsoft.com/office/drawing/2014/main" xmlns="" id="{00000000-0008-0000-4805-0000B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5" name="Line 1175">
          <a:extLst>
            <a:ext uri="{FF2B5EF4-FFF2-40B4-BE49-F238E27FC236}">
              <a16:creationId xmlns:a16="http://schemas.microsoft.com/office/drawing/2014/main" xmlns="" id="{00000000-0008-0000-4805-0000B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6" name="Line 1176">
          <a:extLst>
            <a:ext uri="{FF2B5EF4-FFF2-40B4-BE49-F238E27FC236}">
              <a16:creationId xmlns:a16="http://schemas.microsoft.com/office/drawing/2014/main" xmlns="" id="{00000000-0008-0000-4805-0000C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7" name="Line 1177">
          <a:extLst>
            <a:ext uri="{FF2B5EF4-FFF2-40B4-BE49-F238E27FC236}">
              <a16:creationId xmlns:a16="http://schemas.microsoft.com/office/drawing/2014/main" xmlns="" id="{00000000-0008-0000-4805-0000C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8" name="Line 1178">
          <a:extLst>
            <a:ext uri="{FF2B5EF4-FFF2-40B4-BE49-F238E27FC236}">
              <a16:creationId xmlns:a16="http://schemas.microsoft.com/office/drawing/2014/main" xmlns="" id="{00000000-0008-0000-4805-0000C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9" name="Line 1179">
          <a:extLst>
            <a:ext uri="{FF2B5EF4-FFF2-40B4-BE49-F238E27FC236}">
              <a16:creationId xmlns:a16="http://schemas.microsoft.com/office/drawing/2014/main" xmlns="" id="{00000000-0008-0000-4805-0000C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0" name="Line 1180">
          <a:extLst>
            <a:ext uri="{FF2B5EF4-FFF2-40B4-BE49-F238E27FC236}">
              <a16:creationId xmlns:a16="http://schemas.microsoft.com/office/drawing/2014/main" xmlns="" id="{00000000-0008-0000-4805-0000C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1" name="Line 1181">
          <a:extLst>
            <a:ext uri="{FF2B5EF4-FFF2-40B4-BE49-F238E27FC236}">
              <a16:creationId xmlns:a16="http://schemas.microsoft.com/office/drawing/2014/main" xmlns="" id="{00000000-0008-0000-4805-0000C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2" name="Line 1182">
          <a:extLst>
            <a:ext uri="{FF2B5EF4-FFF2-40B4-BE49-F238E27FC236}">
              <a16:creationId xmlns:a16="http://schemas.microsoft.com/office/drawing/2014/main" xmlns="" id="{00000000-0008-0000-4805-0000C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3" name="Line 1183">
          <a:extLst>
            <a:ext uri="{FF2B5EF4-FFF2-40B4-BE49-F238E27FC236}">
              <a16:creationId xmlns:a16="http://schemas.microsoft.com/office/drawing/2014/main" xmlns="" id="{00000000-0008-0000-4805-0000C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4" name="Line 1184">
          <a:extLst>
            <a:ext uri="{FF2B5EF4-FFF2-40B4-BE49-F238E27FC236}">
              <a16:creationId xmlns:a16="http://schemas.microsoft.com/office/drawing/2014/main" xmlns="" id="{00000000-0008-0000-4805-0000C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5" name="Line 1185">
          <a:extLst>
            <a:ext uri="{FF2B5EF4-FFF2-40B4-BE49-F238E27FC236}">
              <a16:creationId xmlns:a16="http://schemas.microsoft.com/office/drawing/2014/main" xmlns="" id="{00000000-0008-0000-4805-0000C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6" name="Line 1186">
          <a:extLst>
            <a:ext uri="{FF2B5EF4-FFF2-40B4-BE49-F238E27FC236}">
              <a16:creationId xmlns:a16="http://schemas.microsoft.com/office/drawing/2014/main" xmlns="" id="{00000000-0008-0000-4805-0000C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7" name="Line 1187">
          <a:extLst>
            <a:ext uri="{FF2B5EF4-FFF2-40B4-BE49-F238E27FC236}">
              <a16:creationId xmlns:a16="http://schemas.microsoft.com/office/drawing/2014/main" xmlns="" id="{00000000-0008-0000-4805-0000C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8" name="Line 1188">
          <a:extLst>
            <a:ext uri="{FF2B5EF4-FFF2-40B4-BE49-F238E27FC236}">
              <a16:creationId xmlns:a16="http://schemas.microsoft.com/office/drawing/2014/main" xmlns="" id="{00000000-0008-0000-4805-0000C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9" name="Line 1189">
          <a:extLst>
            <a:ext uri="{FF2B5EF4-FFF2-40B4-BE49-F238E27FC236}">
              <a16:creationId xmlns:a16="http://schemas.microsoft.com/office/drawing/2014/main" xmlns="" id="{00000000-0008-0000-4805-0000C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0" name="Line 1190">
          <a:extLst>
            <a:ext uri="{FF2B5EF4-FFF2-40B4-BE49-F238E27FC236}">
              <a16:creationId xmlns:a16="http://schemas.microsoft.com/office/drawing/2014/main" xmlns="" id="{00000000-0008-0000-4805-0000C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1" name="Line 1191">
          <a:extLst>
            <a:ext uri="{FF2B5EF4-FFF2-40B4-BE49-F238E27FC236}">
              <a16:creationId xmlns:a16="http://schemas.microsoft.com/office/drawing/2014/main" xmlns="" id="{00000000-0008-0000-4805-0000C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2" name="Line 1192">
          <a:extLst>
            <a:ext uri="{FF2B5EF4-FFF2-40B4-BE49-F238E27FC236}">
              <a16:creationId xmlns:a16="http://schemas.microsoft.com/office/drawing/2014/main" xmlns="" id="{00000000-0008-0000-4805-0000D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3" name="Line 1193">
          <a:extLst>
            <a:ext uri="{FF2B5EF4-FFF2-40B4-BE49-F238E27FC236}">
              <a16:creationId xmlns:a16="http://schemas.microsoft.com/office/drawing/2014/main" xmlns="" id="{00000000-0008-0000-4805-0000D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4" name="Line 1194">
          <a:extLst>
            <a:ext uri="{FF2B5EF4-FFF2-40B4-BE49-F238E27FC236}">
              <a16:creationId xmlns:a16="http://schemas.microsoft.com/office/drawing/2014/main" xmlns="" id="{00000000-0008-0000-4805-0000D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5" name="Line 1195">
          <a:extLst>
            <a:ext uri="{FF2B5EF4-FFF2-40B4-BE49-F238E27FC236}">
              <a16:creationId xmlns:a16="http://schemas.microsoft.com/office/drawing/2014/main" xmlns="" id="{00000000-0008-0000-4805-0000D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6" name="Line 1196">
          <a:extLst>
            <a:ext uri="{FF2B5EF4-FFF2-40B4-BE49-F238E27FC236}">
              <a16:creationId xmlns:a16="http://schemas.microsoft.com/office/drawing/2014/main" xmlns="" id="{00000000-0008-0000-4805-0000D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7" name="Line 1197">
          <a:extLst>
            <a:ext uri="{FF2B5EF4-FFF2-40B4-BE49-F238E27FC236}">
              <a16:creationId xmlns:a16="http://schemas.microsoft.com/office/drawing/2014/main" xmlns="" id="{00000000-0008-0000-4805-0000D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8" name="Line 1198">
          <a:extLst>
            <a:ext uri="{FF2B5EF4-FFF2-40B4-BE49-F238E27FC236}">
              <a16:creationId xmlns:a16="http://schemas.microsoft.com/office/drawing/2014/main" xmlns="" id="{00000000-0008-0000-4805-0000D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9" name="Line 1199">
          <a:extLst>
            <a:ext uri="{FF2B5EF4-FFF2-40B4-BE49-F238E27FC236}">
              <a16:creationId xmlns:a16="http://schemas.microsoft.com/office/drawing/2014/main" xmlns="" id="{00000000-0008-0000-4805-0000D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560" name="Line 1200">
          <a:extLst>
            <a:ext uri="{FF2B5EF4-FFF2-40B4-BE49-F238E27FC236}">
              <a16:creationId xmlns:a16="http://schemas.microsoft.com/office/drawing/2014/main" xmlns="" id="{00000000-0008-0000-4805-0000D8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561" name="Line 1201">
          <a:extLst>
            <a:ext uri="{FF2B5EF4-FFF2-40B4-BE49-F238E27FC236}">
              <a16:creationId xmlns:a16="http://schemas.microsoft.com/office/drawing/2014/main" xmlns="" id="{00000000-0008-0000-4805-0000D9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62" name="Line 1202">
          <a:extLst>
            <a:ext uri="{FF2B5EF4-FFF2-40B4-BE49-F238E27FC236}">
              <a16:creationId xmlns:a16="http://schemas.microsoft.com/office/drawing/2014/main" xmlns="" id="{00000000-0008-0000-4805-0000DA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63" name="Line 1203">
          <a:extLst>
            <a:ext uri="{FF2B5EF4-FFF2-40B4-BE49-F238E27FC236}">
              <a16:creationId xmlns:a16="http://schemas.microsoft.com/office/drawing/2014/main" xmlns="" id="{00000000-0008-0000-4805-0000DB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64" name="Line 1204">
          <a:extLst>
            <a:ext uri="{FF2B5EF4-FFF2-40B4-BE49-F238E27FC236}">
              <a16:creationId xmlns:a16="http://schemas.microsoft.com/office/drawing/2014/main" xmlns="" id="{00000000-0008-0000-4805-0000DC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65" name="Line 1205">
          <a:extLst>
            <a:ext uri="{FF2B5EF4-FFF2-40B4-BE49-F238E27FC236}">
              <a16:creationId xmlns:a16="http://schemas.microsoft.com/office/drawing/2014/main" xmlns="" id="{00000000-0008-0000-4805-0000DD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6" name="Line 1206">
          <a:extLst>
            <a:ext uri="{FF2B5EF4-FFF2-40B4-BE49-F238E27FC236}">
              <a16:creationId xmlns:a16="http://schemas.microsoft.com/office/drawing/2014/main" xmlns="" id="{00000000-0008-0000-4805-0000D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7" name="Line 1207">
          <a:extLst>
            <a:ext uri="{FF2B5EF4-FFF2-40B4-BE49-F238E27FC236}">
              <a16:creationId xmlns:a16="http://schemas.microsoft.com/office/drawing/2014/main" xmlns="" id="{00000000-0008-0000-4805-0000D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8" name="Line 1208">
          <a:extLst>
            <a:ext uri="{FF2B5EF4-FFF2-40B4-BE49-F238E27FC236}">
              <a16:creationId xmlns:a16="http://schemas.microsoft.com/office/drawing/2014/main" xmlns="" id="{00000000-0008-0000-4805-0000E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9" name="Line 1209">
          <a:extLst>
            <a:ext uri="{FF2B5EF4-FFF2-40B4-BE49-F238E27FC236}">
              <a16:creationId xmlns:a16="http://schemas.microsoft.com/office/drawing/2014/main" xmlns="" id="{00000000-0008-0000-4805-0000E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0" name="Line 1210">
          <a:extLst>
            <a:ext uri="{FF2B5EF4-FFF2-40B4-BE49-F238E27FC236}">
              <a16:creationId xmlns:a16="http://schemas.microsoft.com/office/drawing/2014/main" xmlns="" id="{00000000-0008-0000-4805-0000E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1" name="Line 1211">
          <a:extLst>
            <a:ext uri="{FF2B5EF4-FFF2-40B4-BE49-F238E27FC236}">
              <a16:creationId xmlns:a16="http://schemas.microsoft.com/office/drawing/2014/main" xmlns="" id="{00000000-0008-0000-4805-0000E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2" name="Line 1212">
          <a:extLst>
            <a:ext uri="{FF2B5EF4-FFF2-40B4-BE49-F238E27FC236}">
              <a16:creationId xmlns:a16="http://schemas.microsoft.com/office/drawing/2014/main" xmlns="" id="{00000000-0008-0000-4805-0000E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3" name="Line 1213">
          <a:extLst>
            <a:ext uri="{FF2B5EF4-FFF2-40B4-BE49-F238E27FC236}">
              <a16:creationId xmlns:a16="http://schemas.microsoft.com/office/drawing/2014/main" xmlns="" id="{00000000-0008-0000-4805-0000E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4" name="Line 1214">
          <a:extLst>
            <a:ext uri="{FF2B5EF4-FFF2-40B4-BE49-F238E27FC236}">
              <a16:creationId xmlns:a16="http://schemas.microsoft.com/office/drawing/2014/main" xmlns="" id="{00000000-0008-0000-4805-0000E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5" name="Line 1215">
          <a:extLst>
            <a:ext uri="{FF2B5EF4-FFF2-40B4-BE49-F238E27FC236}">
              <a16:creationId xmlns:a16="http://schemas.microsoft.com/office/drawing/2014/main" xmlns="" id="{00000000-0008-0000-4805-0000E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6" name="Line 1216">
          <a:extLst>
            <a:ext uri="{FF2B5EF4-FFF2-40B4-BE49-F238E27FC236}">
              <a16:creationId xmlns:a16="http://schemas.microsoft.com/office/drawing/2014/main" xmlns="" id="{00000000-0008-0000-4805-0000E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7" name="Line 1217">
          <a:extLst>
            <a:ext uri="{FF2B5EF4-FFF2-40B4-BE49-F238E27FC236}">
              <a16:creationId xmlns:a16="http://schemas.microsoft.com/office/drawing/2014/main" xmlns="" id="{00000000-0008-0000-4805-0000E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8" name="Line 1218">
          <a:extLst>
            <a:ext uri="{FF2B5EF4-FFF2-40B4-BE49-F238E27FC236}">
              <a16:creationId xmlns:a16="http://schemas.microsoft.com/office/drawing/2014/main" xmlns="" id="{00000000-0008-0000-4805-0000E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9" name="Line 1219">
          <a:extLst>
            <a:ext uri="{FF2B5EF4-FFF2-40B4-BE49-F238E27FC236}">
              <a16:creationId xmlns:a16="http://schemas.microsoft.com/office/drawing/2014/main" xmlns="" id="{00000000-0008-0000-4805-0000E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0" name="Line 1220">
          <a:extLst>
            <a:ext uri="{FF2B5EF4-FFF2-40B4-BE49-F238E27FC236}">
              <a16:creationId xmlns:a16="http://schemas.microsoft.com/office/drawing/2014/main" xmlns="" id="{00000000-0008-0000-4805-0000E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1" name="Line 1221">
          <a:extLst>
            <a:ext uri="{FF2B5EF4-FFF2-40B4-BE49-F238E27FC236}">
              <a16:creationId xmlns:a16="http://schemas.microsoft.com/office/drawing/2014/main" xmlns="" id="{00000000-0008-0000-4805-0000E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2" name="Line 1222">
          <a:extLst>
            <a:ext uri="{FF2B5EF4-FFF2-40B4-BE49-F238E27FC236}">
              <a16:creationId xmlns:a16="http://schemas.microsoft.com/office/drawing/2014/main" xmlns="" id="{00000000-0008-0000-4805-0000E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3" name="Line 1223">
          <a:extLst>
            <a:ext uri="{FF2B5EF4-FFF2-40B4-BE49-F238E27FC236}">
              <a16:creationId xmlns:a16="http://schemas.microsoft.com/office/drawing/2014/main" xmlns="" id="{00000000-0008-0000-4805-0000E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4" name="Line 1224">
          <a:extLst>
            <a:ext uri="{FF2B5EF4-FFF2-40B4-BE49-F238E27FC236}">
              <a16:creationId xmlns:a16="http://schemas.microsoft.com/office/drawing/2014/main" xmlns="" id="{00000000-0008-0000-4805-0000F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5" name="Line 1225">
          <a:extLst>
            <a:ext uri="{FF2B5EF4-FFF2-40B4-BE49-F238E27FC236}">
              <a16:creationId xmlns:a16="http://schemas.microsoft.com/office/drawing/2014/main" xmlns="" id="{00000000-0008-0000-4805-0000F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6" name="Line 1226">
          <a:extLst>
            <a:ext uri="{FF2B5EF4-FFF2-40B4-BE49-F238E27FC236}">
              <a16:creationId xmlns:a16="http://schemas.microsoft.com/office/drawing/2014/main" xmlns="" id="{00000000-0008-0000-4805-0000F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7" name="Line 1227">
          <a:extLst>
            <a:ext uri="{FF2B5EF4-FFF2-40B4-BE49-F238E27FC236}">
              <a16:creationId xmlns:a16="http://schemas.microsoft.com/office/drawing/2014/main" xmlns="" id="{00000000-0008-0000-4805-0000F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8" name="Line 1228">
          <a:extLst>
            <a:ext uri="{FF2B5EF4-FFF2-40B4-BE49-F238E27FC236}">
              <a16:creationId xmlns:a16="http://schemas.microsoft.com/office/drawing/2014/main" xmlns="" id="{00000000-0008-0000-4805-0000F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9" name="Line 1229">
          <a:extLst>
            <a:ext uri="{FF2B5EF4-FFF2-40B4-BE49-F238E27FC236}">
              <a16:creationId xmlns:a16="http://schemas.microsoft.com/office/drawing/2014/main" xmlns="" id="{00000000-0008-0000-4805-0000F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0" name="Line 1230">
          <a:extLst>
            <a:ext uri="{FF2B5EF4-FFF2-40B4-BE49-F238E27FC236}">
              <a16:creationId xmlns:a16="http://schemas.microsoft.com/office/drawing/2014/main" xmlns="" id="{00000000-0008-0000-4805-0000F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1" name="Line 1231">
          <a:extLst>
            <a:ext uri="{FF2B5EF4-FFF2-40B4-BE49-F238E27FC236}">
              <a16:creationId xmlns:a16="http://schemas.microsoft.com/office/drawing/2014/main" xmlns="" id="{00000000-0008-0000-4805-0000F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2" name="Line 1232">
          <a:extLst>
            <a:ext uri="{FF2B5EF4-FFF2-40B4-BE49-F238E27FC236}">
              <a16:creationId xmlns:a16="http://schemas.microsoft.com/office/drawing/2014/main" xmlns="" id="{00000000-0008-0000-4805-0000F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3" name="Line 1233">
          <a:extLst>
            <a:ext uri="{FF2B5EF4-FFF2-40B4-BE49-F238E27FC236}">
              <a16:creationId xmlns:a16="http://schemas.microsoft.com/office/drawing/2014/main" xmlns="" id="{00000000-0008-0000-4805-0000F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4" name="Line 1234">
          <a:extLst>
            <a:ext uri="{FF2B5EF4-FFF2-40B4-BE49-F238E27FC236}">
              <a16:creationId xmlns:a16="http://schemas.microsoft.com/office/drawing/2014/main" xmlns="" id="{00000000-0008-0000-4805-0000F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5" name="Line 1235">
          <a:extLst>
            <a:ext uri="{FF2B5EF4-FFF2-40B4-BE49-F238E27FC236}">
              <a16:creationId xmlns:a16="http://schemas.microsoft.com/office/drawing/2014/main" xmlns="" id="{00000000-0008-0000-4805-0000F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6" name="Line 1236">
          <a:extLst>
            <a:ext uri="{FF2B5EF4-FFF2-40B4-BE49-F238E27FC236}">
              <a16:creationId xmlns:a16="http://schemas.microsoft.com/office/drawing/2014/main" xmlns="" id="{00000000-0008-0000-4805-0000F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7" name="Line 1237">
          <a:extLst>
            <a:ext uri="{FF2B5EF4-FFF2-40B4-BE49-F238E27FC236}">
              <a16:creationId xmlns:a16="http://schemas.microsoft.com/office/drawing/2014/main" xmlns="" id="{00000000-0008-0000-4805-0000F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8" name="Line 1238">
          <a:extLst>
            <a:ext uri="{FF2B5EF4-FFF2-40B4-BE49-F238E27FC236}">
              <a16:creationId xmlns:a16="http://schemas.microsoft.com/office/drawing/2014/main" xmlns="" id="{00000000-0008-0000-4805-0000F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9" name="Line 1239">
          <a:extLst>
            <a:ext uri="{FF2B5EF4-FFF2-40B4-BE49-F238E27FC236}">
              <a16:creationId xmlns:a16="http://schemas.microsoft.com/office/drawing/2014/main" xmlns="" id="{00000000-0008-0000-4805-0000F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0" name="Line 1240">
          <a:extLst>
            <a:ext uri="{FF2B5EF4-FFF2-40B4-BE49-F238E27FC236}">
              <a16:creationId xmlns:a16="http://schemas.microsoft.com/office/drawing/2014/main" xmlns="" id="{00000000-0008-0000-4805-00000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1" name="Line 1241">
          <a:extLst>
            <a:ext uri="{FF2B5EF4-FFF2-40B4-BE49-F238E27FC236}">
              <a16:creationId xmlns:a16="http://schemas.microsoft.com/office/drawing/2014/main" xmlns="" id="{00000000-0008-0000-4805-00000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2" name="Line 1242">
          <a:extLst>
            <a:ext uri="{FF2B5EF4-FFF2-40B4-BE49-F238E27FC236}">
              <a16:creationId xmlns:a16="http://schemas.microsoft.com/office/drawing/2014/main" xmlns="" id="{00000000-0008-0000-4805-00000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3" name="Line 1243">
          <a:extLst>
            <a:ext uri="{FF2B5EF4-FFF2-40B4-BE49-F238E27FC236}">
              <a16:creationId xmlns:a16="http://schemas.microsoft.com/office/drawing/2014/main" xmlns="" id="{00000000-0008-0000-4805-00000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4" name="Line 1244">
          <a:extLst>
            <a:ext uri="{FF2B5EF4-FFF2-40B4-BE49-F238E27FC236}">
              <a16:creationId xmlns:a16="http://schemas.microsoft.com/office/drawing/2014/main" xmlns="" id="{00000000-0008-0000-4805-00000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5" name="Line 1245">
          <a:extLst>
            <a:ext uri="{FF2B5EF4-FFF2-40B4-BE49-F238E27FC236}">
              <a16:creationId xmlns:a16="http://schemas.microsoft.com/office/drawing/2014/main" xmlns="" id="{00000000-0008-0000-4805-00000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6" name="Line 1246">
          <a:extLst>
            <a:ext uri="{FF2B5EF4-FFF2-40B4-BE49-F238E27FC236}">
              <a16:creationId xmlns:a16="http://schemas.microsoft.com/office/drawing/2014/main" xmlns="" id="{00000000-0008-0000-4805-00000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7" name="Line 1247">
          <a:extLst>
            <a:ext uri="{FF2B5EF4-FFF2-40B4-BE49-F238E27FC236}">
              <a16:creationId xmlns:a16="http://schemas.microsoft.com/office/drawing/2014/main" xmlns="" id="{00000000-0008-0000-4805-00000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8" name="Line 1248">
          <a:extLst>
            <a:ext uri="{FF2B5EF4-FFF2-40B4-BE49-F238E27FC236}">
              <a16:creationId xmlns:a16="http://schemas.microsoft.com/office/drawing/2014/main" xmlns="" id="{00000000-0008-0000-4805-00000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9" name="Line 1249">
          <a:extLst>
            <a:ext uri="{FF2B5EF4-FFF2-40B4-BE49-F238E27FC236}">
              <a16:creationId xmlns:a16="http://schemas.microsoft.com/office/drawing/2014/main" xmlns="" id="{00000000-0008-0000-4805-00000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0" name="Line 1250">
          <a:extLst>
            <a:ext uri="{FF2B5EF4-FFF2-40B4-BE49-F238E27FC236}">
              <a16:creationId xmlns:a16="http://schemas.microsoft.com/office/drawing/2014/main" xmlns="" id="{00000000-0008-0000-4805-00000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1" name="Line 1251">
          <a:extLst>
            <a:ext uri="{FF2B5EF4-FFF2-40B4-BE49-F238E27FC236}">
              <a16:creationId xmlns:a16="http://schemas.microsoft.com/office/drawing/2014/main" xmlns="" id="{00000000-0008-0000-4805-00000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2" name="Line 1252">
          <a:extLst>
            <a:ext uri="{FF2B5EF4-FFF2-40B4-BE49-F238E27FC236}">
              <a16:creationId xmlns:a16="http://schemas.microsoft.com/office/drawing/2014/main" xmlns="" id="{00000000-0008-0000-4805-00000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3" name="Line 1253">
          <a:extLst>
            <a:ext uri="{FF2B5EF4-FFF2-40B4-BE49-F238E27FC236}">
              <a16:creationId xmlns:a16="http://schemas.microsoft.com/office/drawing/2014/main" xmlns="" id="{00000000-0008-0000-4805-00000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4" name="Line 1254">
          <a:extLst>
            <a:ext uri="{FF2B5EF4-FFF2-40B4-BE49-F238E27FC236}">
              <a16:creationId xmlns:a16="http://schemas.microsoft.com/office/drawing/2014/main" xmlns="" id="{00000000-0008-0000-4805-00000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5" name="Line 1255">
          <a:extLst>
            <a:ext uri="{FF2B5EF4-FFF2-40B4-BE49-F238E27FC236}">
              <a16:creationId xmlns:a16="http://schemas.microsoft.com/office/drawing/2014/main" xmlns="" id="{00000000-0008-0000-4805-00000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6" name="Line 1256">
          <a:extLst>
            <a:ext uri="{FF2B5EF4-FFF2-40B4-BE49-F238E27FC236}">
              <a16:creationId xmlns:a16="http://schemas.microsoft.com/office/drawing/2014/main" xmlns="" id="{00000000-0008-0000-4805-00001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7" name="Line 1257">
          <a:extLst>
            <a:ext uri="{FF2B5EF4-FFF2-40B4-BE49-F238E27FC236}">
              <a16:creationId xmlns:a16="http://schemas.microsoft.com/office/drawing/2014/main" xmlns="" id="{00000000-0008-0000-4805-00001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8" name="Line 1258">
          <a:extLst>
            <a:ext uri="{FF2B5EF4-FFF2-40B4-BE49-F238E27FC236}">
              <a16:creationId xmlns:a16="http://schemas.microsoft.com/office/drawing/2014/main" xmlns="" id="{00000000-0008-0000-4805-00001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9" name="Line 1259">
          <a:extLst>
            <a:ext uri="{FF2B5EF4-FFF2-40B4-BE49-F238E27FC236}">
              <a16:creationId xmlns:a16="http://schemas.microsoft.com/office/drawing/2014/main" xmlns="" id="{00000000-0008-0000-4805-00001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0" name="Line 1260">
          <a:extLst>
            <a:ext uri="{FF2B5EF4-FFF2-40B4-BE49-F238E27FC236}">
              <a16:creationId xmlns:a16="http://schemas.microsoft.com/office/drawing/2014/main" xmlns="" id="{00000000-0008-0000-4805-00001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21" name="Line 1261">
          <a:extLst>
            <a:ext uri="{FF2B5EF4-FFF2-40B4-BE49-F238E27FC236}">
              <a16:creationId xmlns:a16="http://schemas.microsoft.com/office/drawing/2014/main" xmlns="" id="{00000000-0008-0000-4805-000015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22" name="Line 1262">
          <a:extLst>
            <a:ext uri="{FF2B5EF4-FFF2-40B4-BE49-F238E27FC236}">
              <a16:creationId xmlns:a16="http://schemas.microsoft.com/office/drawing/2014/main" xmlns="" id="{00000000-0008-0000-4805-000016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23" name="Line 1263">
          <a:extLst>
            <a:ext uri="{FF2B5EF4-FFF2-40B4-BE49-F238E27FC236}">
              <a16:creationId xmlns:a16="http://schemas.microsoft.com/office/drawing/2014/main" xmlns="" id="{00000000-0008-0000-4805-000017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24" name="Line 1264">
          <a:extLst>
            <a:ext uri="{FF2B5EF4-FFF2-40B4-BE49-F238E27FC236}">
              <a16:creationId xmlns:a16="http://schemas.microsoft.com/office/drawing/2014/main" xmlns="" id="{00000000-0008-0000-4805-000018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25" name="Line 1265">
          <a:extLst>
            <a:ext uri="{FF2B5EF4-FFF2-40B4-BE49-F238E27FC236}">
              <a16:creationId xmlns:a16="http://schemas.microsoft.com/office/drawing/2014/main" xmlns="" id="{00000000-0008-0000-4805-000019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26" name="Line 1266">
          <a:extLst>
            <a:ext uri="{FF2B5EF4-FFF2-40B4-BE49-F238E27FC236}">
              <a16:creationId xmlns:a16="http://schemas.microsoft.com/office/drawing/2014/main" xmlns="" id="{00000000-0008-0000-4805-00001A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7" name="Line 1267">
          <a:extLst>
            <a:ext uri="{FF2B5EF4-FFF2-40B4-BE49-F238E27FC236}">
              <a16:creationId xmlns:a16="http://schemas.microsoft.com/office/drawing/2014/main" xmlns="" id="{00000000-0008-0000-4805-00001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8" name="Line 1268">
          <a:extLst>
            <a:ext uri="{FF2B5EF4-FFF2-40B4-BE49-F238E27FC236}">
              <a16:creationId xmlns:a16="http://schemas.microsoft.com/office/drawing/2014/main" xmlns="" id="{00000000-0008-0000-4805-00001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9" name="Line 1269">
          <a:extLst>
            <a:ext uri="{FF2B5EF4-FFF2-40B4-BE49-F238E27FC236}">
              <a16:creationId xmlns:a16="http://schemas.microsoft.com/office/drawing/2014/main" xmlns="" id="{00000000-0008-0000-4805-00001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0" name="Line 1270">
          <a:extLst>
            <a:ext uri="{FF2B5EF4-FFF2-40B4-BE49-F238E27FC236}">
              <a16:creationId xmlns:a16="http://schemas.microsoft.com/office/drawing/2014/main" xmlns="" id="{00000000-0008-0000-4805-00001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1" name="Line 1271">
          <a:extLst>
            <a:ext uri="{FF2B5EF4-FFF2-40B4-BE49-F238E27FC236}">
              <a16:creationId xmlns:a16="http://schemas.microsoft.com/office/drawing/2014/main" xmlns="" id="{00000000-0008-0000-4805-00001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2" name="Line 1272">
          <a:extLst>
            <a:ext uri="{FF2B5EF4-FFF2-40B4-BE49-F238E27FC236}">
              <a16:creationId xmlns:a16="http://schemas.microsoft.com/office/drawing/2014/main" xmlns="" id="{00000000-0008-0000-4805-00002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3" name="Line 1273">
          <a:extLst>
            <a:ext uri="{FF2B5EF4-FFF2-40B4-BE49-F238E27FC236}">
              <a16:creationId xmlns:a16="http://schemas.microsoft.com/office/drawing/2014/main" xmlns="" id="{00000000-0008-0000-4805-00002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4" name="Line 1274">
          <a:extLst>
            <a:ext uri="{FF2B5EF4-FFF2-40B4-BE49-F238E27FC236}">
              <a16:creationId xmlns:a16="http://schemas.microsoft.com/office/drawing/2014/main" xmlns="" id="{00000000-0008-0000-4805-00002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5" name="Line 1275">
          <a:extLst>
            <a:ext uri="{FF2B5EF4-FFF2-40B4-BE49-F238E27FC236}">
              <a16:creationId xmlns:a16="http://schemas.microsoft.com/office/drawing/2014/main" xmlns="" id="{00000000-0008-0000-4805-00002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6" name="Line 1276">
          <a:extLst>
            <a:ext uri="{FF2B5EF4-FFF2-40B4-BE49-F238E27FC236}">
              <a16:creationId xmlns:a16="http://schemas.microsoft.com/office/drawing/2014/main" xmlns="" id="{00000000-0008-0000-4805-00002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7" name="Line 1277">
          <a:extLst>
            <a:ext uri="{FF2B5EF4-FFF2-40B4-BE49-F238E27FC236}">
              <a16:creationId xmlns:a16="http://schemas.microsoft.com/office/drawing/2014/main" xmlns="" id="{00000000-0008-0000-4805-00002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8" name="Line 1278">
          <a:extLst>
            <a:ext uri="{FF2B5EF4-FFF2-40B4-BE49-F238E27FC236}">
              <a16:creationId xmlns:a16="http://schemas.microsoft.com/office/drawing/2014/main" xmlns="" id="{00000000-0008-0000-4805-00002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9" name="Line 1279">
          <a:extLst>
            <a:ext uri="{FF2B5EF4-FFF2-40B4-BE49-F238E27FC236}">
              <a16:creationId xmlns:a16="http://schemas.microsoft.com/office/drawing/2014/main" xmlns="" id="{00000000-0008-0000-4805-00002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0" name="Line 1280">
          <a:extLst>
            <a:ext uri="{FF2B5EF4-FFF2-40B4-BE49-F238E27FC236}">
              <a16:creationId xmlns:a16="http://schemas.microsoft.com/office/drawing/2014/main" xmlns="" id="{00000000-0008-0000-4805-00002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1" name="Line 1281">
          <a:extLst>
            <a:ext uri="{FF2B5EF4-FFF2-40B4-BE49-F238E27FC236}">
              <a16:creationId xmlns:a16="http://schemas.microsoft.com/office/drawing/2014/main" xmlns="" id="{00000000-0008-0000-4805-00002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2" name="Line 1282">
          <a:extLst>
            <a:ext uri="{FF2B5EF4-FFF2-40B4-BE49-F238E27FC236}">
              <a16:creationId xmlns:a16="http://schemas.microsoft.com/office/drawing/2014/main" xmlns="" id="{00000000-0008-0000-4805-00002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3" name="Line 1283">
          <a:extLst>
            <a:ext uri="{FF2B5EF4-FFF2-40B4-BE49-F238E27FC236}">
              <a16:creationId xmlns:a16="http://schemas.microsoft.com/office/drawing/2014/main" xmlns="" id="{00000000-0008-0000-4805-00002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4" name="Line 1284">
          <a:extLst>
            <a:ext uri="{FF2B5EF4-FFF2-40B4-BE49-F238E27FC236}">
              <a16:creationId xmlns:a16="http://schemas.microsoft.com/office/drawing/2014/main" xmlns="" id="{00000000-0008-0000-4805-00002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5" name="Line 1285">
          <a:extLst>
            <a:ext uri="{FF2B5EF4-FFF2-40B4-BE49-F238E27FC236}">
              <a16:creationId xmlns:a16="http://schemas.microsoft.com/office/drawing/2014/main" xmlns="" id="{00000000-0008-0000-4805-00002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6" name="Line 1286">
          <a:extLst>
            <a:ext uri="{FF2B5EF4-FFF2-40B4-BE49-F238E27FC236}">
              <a16:creationId xmlns:a16="http://schemas.microsoft.com/office/drawing/2014/main" xmlns="" id="{00000000-0008-0000-4805-00002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7" name="Line 1287">
          <a:extLst>
            <a:ext uri="{FF2B5EF4-FFF2-40B4-BE49-F238E27FC236}">
              <a16:creationId xmlns:a16="http://schemas.microsoft.com/office/drawing/2014/main" xmlns="" id="{00000000-0008-0000-4805-00002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8" name="Line 1288">
          <a:extLst>
            <a:ext uri="{FF2B5EF4-FFF2-40B4-BE49-F238E27FC236}">
              <a16:creationId xmlns:a16="http://schemas.microsoft.com/office/drawing/2014/main" xmlns="" id="{00000000-0008-0000-4805-00003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9" name="Line 1289">
          <a:extLst>
            <a:ext uri="{FF2B5EF4-FFF2-40B4-BE49-F238E27FC236}">
              <a16:creationId xmlns:a16="http://schemas.microsoft.com/office/drawing/2014/main" xmlns="" id="{00000000-0008-0000-4805-00003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0" name="Line 1290">
          <a:extLst>
            <a:ext uri="{FF2B5EF4-FFF2-40B4-BE49-F238E27FC236}">
              <a16:creationId xmlns:a16="http://schemas.microsoft.com/office/drawing/2014/main" xmlns="" id="{00000000-0008-0000-4805-00003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1" name="Line 1291">
          <a:extLst>
            <a:ext uri="{FF2B5EF4-FFF2-40B4-BE49-F238E27FC236}">
              <a16:creationId xmlns:a16="http://schemas.microsoft.com/office/drawing/2014/main" xmlns="" id="{00000000-0008-0000-4805-00003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2" name="Line 1292">
          <a:extLst>
            <a:ext uri="{FF2B5EF4-FFF2-40B4-BE49-F238E27FC236}">
              <a16:creationId xmlns:a16="http://schemas.microsoft.com/office/drawing/2014/main" xmlns="" id="{00000000-0008-0000-4805-00003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3" name="Line 1293">
          <a:extLst>
            <a:ext uri="{FF2B5EF4-FFF2-40B4-BE49-F238E27FC236}">
              <a16:creationId xmlns:a16="http://schemas.microsoft.com/office/drawing/2014/main" xmlns="" id="{00000000-0008-0000-4805-00003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4" name="Line 1294">
          <a:extLst>
            <a:ext uri="{FF2B5EF4-FFF2-40B4-BE49-F238E27FC236}">
              <a16:creationId xmlns:a16="http://schemas.microsoft.com/office/drawing/2014/main" xmlns="" id="{00000000-0008-0000-4805-00003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5" name="Line 1295">
          <a:extLst>
            <a:ext uri="{FF2B5EF4-FFF2-40B4-BE49-F238E27FC236}">
              <a16:creationId xmlns:a16="http://schemas.microsoft.com/office/drawing/2014/main" xmlns="" id="{00000000-0008-0000-4805-00003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6" name="Line 1296">
          <a:extLst>
            <a:ext uri="{FF2B5EF4-FFF2-40B4-BE49-F238E27FC236}">
              <a16:creationId xmlns:a16="http://schemas.microsoft.com/office/drawing/2014/main" xmlns="" id="{00000000-0008-0000-4805-00003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7" name="Line 1297">
          <a:extLst>
            <a:ext uri="{FF2B5EF4-FFF2-40B4-BE49-F238E27FC236}">
              <a16:creationId xmlns:a16="http://schemas.microsoft.com/office/drawing/2014/main" xmlns="" id="{00000000-0008-0000-4805-00003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8" name="Line 1298">
          <a:extLst>
            <a:ext uri="{FF2B5EF4-FFF2-40B4-BE49-F238E27FC236}">
              <a16:creationId xmlns:a16="http://schemas.microsoft.com/office/drawing/2014/main" xmlns="" id="{00000000-0008-0000-4805-00003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9" name="Line 1299">
          <a:extLst>
            <a:ext uri="{FF2B5EF4-FFF2-40B4-BE49-F238E27FC236}">
              <a16:creationId xmlns:a16="http://schemas.microsoft.com/office/drawing/2014/main" xmlns="" id="{00000000-0008-0000-4805-00003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0" name="Line 1300">
          <a:extLst>
            <a:ext uri="{FF2B5EF4-FFF2-40B4-BE49-F238E27FC236}">
              <a16:creationId xmlns:a16="http://schemas.microsoft.com/office/drawing/2014/main" xmlns="" id="{00000000-0008-0000-4805-00003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1" name="Line 1301">
          <a:extLst>
            <a:ext uri="{FF2B5EF4-FFF2-40B4-BE49-F238E27FC236}">
              <a16:creationId xmlns:a16="http://schemas.microsoft.com/office/drawing/2014/main" xmlns="" id="{00000000-0008-0000-4805-00003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2" name="Line 1302">
          <a:extLst>
            <a:ext uri="{FF2B5EF4-FFF2-40B4-BE49-F238E27FC236}">
              <a16:creationId xmlns:a16="http://schemas.microsoft.com/office/drawing/2014/main" xmlns="" id="{00000000-0008-0000-4805-00003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3" name="Line 1303">
          <a:extLst>
            <a:ext uri="{FF2B5EF4-FFF2-40B4-BE49-F238E27FC236}">
              <a16:creationId xmlns:a16="http://schemas.microsoft.com/office/drawing/2014/main" xmlns="" id="{00000000-0008-0000-4805-00003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4" name="Line 1304">
          <a:extLst>
            <a:ext uri="{FF2B5EF4-FFF2-40B4-BE49-F238E27FC236}">
              <a16:creationId xmlns:a16="http://schemas.microsoft.com/office/drawing/2014/main" xmlns="" id="{00000000-0008-0000-4805-00004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5" name="Line 1305">
          <a:extLst>
            <a:ext uri="{FF2B5EF4-FFF2-40B4-BE49-F238E27FC236}">
              <a16:creationId xmlns:a16="http://schemas.microsoft.com/office/drawing/2014/main" xmlns="" id="{00000000-0008-0000-4805-00004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6" name="Line 1306">
          <a:extLst>
            <a:ext uri="{FF2B5EF4-FFF2-40B4-BE49-F238E27FC236}">
              <a16:creationId xmlns:a16="http://schemas.microsoft.com/office/drawing/2014/main" xmlns="" id="{00000000-0008-0000-4805-00004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7" name="Line 1307">
          <a:extLst>
            <a:ext uri="{FF2B5EF4-FFF2-40B4-BE49-F238E27FC236}">
              <a16:creationId xmlns:a16="http://schemas.microsoft.com/office/drawing/2014/main" xmlns="" id="{00000000-0008-0000-4805-00004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8" name="Line 1308">
          <a:extLst>
            <a:ext uri="{FF2B5EF4-FFF2-40B4-BE49-F238E27FC236}">
              <a16:creationId xmlns:a16="http://schemas.microsoft.com/office/drawing/2014/main" xmlns="" id="{00000000-0008-0000-4805-00004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9" name="Line 1309">
          <a:extLst>
            <a:ext uri="{FF2B5EF4-FFF2-40B4-BE49-F238E27FC236}">
              <a16:creationId xmlns:a16="http://schemas.microsoft.com/office/drawing/2014/main" xmlns="" id="{00000000-0008-0000-4805-00004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0" name="Line 1310">
          <a:extLst>
            <a:ext uri="{FF2B5EF4-FFF2-40B4-BE49-F238E27FC236}">
              <a16:creationId xmlns:a16="http://schemas.microsoft.com/office/drawing/2014/main" xmlns="" id="{00000000-0008-0000-4805-00004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1" name="Line 1311">
          <a:extLst>
            <a:ext uri="{FF2B5EF4-FFF2-40B4-BE49-F238E27FC236}">
              <a16:creationId xmlns:a16="http://schemas.microsoft.com/office/drawing/2014/main" xmlns="" id="{00000000-0008-0000-4805-00004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2" name="Line 1312">
          <a:extLst>
            <a:ext uri="{FF2B5EF4-FFF2-40B4-BE49-F238E27FC236}">
              <a16:creationId xmlns:a16="http://schemas.microsoft.com/office/drawing/2014/main" xmlns="" id="{00000000-0008-0000-4805-00004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3" name="Line 1313">
          <a:extLst>
            <a:ext uri="{FF2B5EF4-FFF2-40B4-BE49-F238E27FC236}">
              <a16:creationId xmlns:a16="http://schemas.microsoft.com/office/drawing/2014/main" xmlns="" id="{00000000-0008-0000-4805-00004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4" name="Line 1314">
          <a:extLst>
            <a:ext uri="{FF2B5EF4-FFF2-40B4-BE49-F238E27FC236}">
              <a16:creationId xmlns:a16="http://schemas.microsoft.com/office/drawing/2014/main" xmlns="" id="{00000000-0008-0000-4805-00004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5" name="Line 1315">
          <a:extLst>
            <a:ext uri="{FF2B5EF4-FFF2-40B4-BE49-F238E27FC236}">
              <a16:creationId xmlns:a16="http://schemas.microsoft.com/office/drawing/2014/main" xmlns="" id="{00000000-0008-0000-4805-00004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6" name="Line 1316">
          <a:extLst>
            <a:ext uri="{FF2B5EF4-FFF2-40B4-BE49-F238E27FC236}">
              <a16:creationId xmlns:a16="http://schemas.microsoft.com/office/drawing/2014/main" xmlns="" id="{00000000-0008-0000-4805-00004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7" name="Line 1317">
          <a:extLst>
            <a:ext uri="{FF2B5EF4-FFF2-40B4-BE49-F238E27FC236}">
              <a16:creationId xmlns:a16="http://schemas.microsoft.com/office/drawing/2014/main" xmlns="" id="{00000000-0008-0000-4805-00004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8" name="Line 1318">
          <a:extLst>
            <a:ext uri="{FF2B5EF4-FFF2-40B4-BE49-F238E27FC236}">
              <a16:creationId xmlns:a16="http://schemas.microsoft.com/office/drawing/2014/main" xmlns="" id="{00000000-0008-0000-4805-00004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9" name="Line 1319">
          <a:extLst>
            <a:ext uri="{FF2B5EF4-FFF2-40B4-BE49-F238E27FC236}">
              <a16:creationId xmlns:a16="http://schemas.microsoft.com/office/drawing/2014/main" xmlns="" id="{00000000-0008-0000-4805-00004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0" name="Line 1320">
          <a:extLst>
            <a:ext uri="{FF2B5EF4-FFF2-40B4-BE49-F238E27FC236}">
              <a16:creationId xmlns:a16="http://schemas.microsoft.com/office/drawing/2014/main" xmlns="" id="{00000000-0008-0000-4805-00005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1" name="Line 1321">
          <a:extLst>
            <a:ext uri="{FF2B5EF4-FFF2-40B4-BE49-F238E27FC236}">
              <a16:creationId xmlns:a16="http://schemas.microsoft.com/office/drawing/2014/main" xmlns="" id="{00000000-0008-0000-4805-00005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2" name="Line 1322">
          <a:extLst>
            <a:ext uri="{FF2B5EF4-FFF2-40B4-BE49-F238E27FC236}">
              <a16:creationId xmlns:a16="http://schemas.microsoft.com/office/drawing/2014/main" xmlns="" id="{00000000-0008-0000-4805-00005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83" name="Line 1323">
          <a:extLst>
            <a:ext uri="{FF2B5EF4-FFF2-40B4-BE49-F238E27FC236}">
              <a16:creationId xmlns:a16="http://schemas.microsoft.com/office/drawing/2014/main" xmlns="" id="{00000000-0008-0000-4805-000053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84" name="Line 1324">
          <a:extLst>
            <a:ext uri="{FF2B5EF4-FFF2-40B4-BE49-F238E27FC236}">
              <a16:creationId xmlns:a16="http://schemas.microsoft.com/office/drawing/2014/main" xmlns="" id="{00000000-0008-0000-4805-000054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85" name="Line 1325">
          <a:extLst>
            <a:ext uri="{FF2B5EF4-FFF2-40B4-BE49-F238E27FC236}">
              <a16:creationId xmlns:a16="http://schemas.microsoft.com/office/drawing/2014/main" xmlns="" id="{00000000-0008-0000-4805-000055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86" name="Line 1326">
          <a:extLst>
            <a:ext uri="{FF2B5EF4-FFF2-40B4-BE49-F238E27FC236}">
              <a16:creationId xmlns:a16="http://schemas.microsoft.com/office/drawing/2014/main" xmlns="" id="{00000000-0008-0000-4805-000056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87" name="Line 1327">
          <a:extLst>
            <a:ext uri="{FF2B5EF4-FFF2-40B4-BE49-F238E27FC236}">
              <a16:creationId xmlns:a16="http://schemas.microsoft.com/office/drawing/2014/main" xmlns="" id="{00000000-0008-0000-4805-000057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88" name="Line 1328">
          <a:extLst>
            <a:ext uri="{FF2B5EF4-FFF2-40B4-BE49-F238E27FC236}">
              <a16:creationId xmlns:a16="http://schemas.microsoft.com/office/drawing/2014/main" xmlns="" id="{00000000-0008-0000-4805-000058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9" name="Line 1329">
          <a:extLst>
            <a:ext uri="{FF2B5EF4-FFF2-40B4-BE49-F238E27FC236}">
              <a16:creationId xmlns:a16="http://schemas.microsoft.com/office/drawing/2014/main" xmlns="" id="{00000000-0008-0000-4805-00005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0" name="Line 1330">
          <a:extLst>
            <a:ext uri="{FF2B5EF4-FFF2-40B4-BE49-F238E27FC236}">
              <a16:creationId xmlns:a16="http://schemas.microsoft.com/office/drawing/2014/main" xmlns="" id="{00000000-0008-0000-4805-00005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1" name="Line 1331">
          <a:extLst>
            <a:ext uri="{FF2B5EF4-FFF2-40B4-BE49-F238E27FC236}">
              <a16:creationId xmlns:a16="http://schemas.microsoft.com/office/drawing/2014/main" xmlns="" id="{00000000-0008-0000-4805-00005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2" name="Line 1332">
          <a:extLst>
            <a:ext uri="{FF2B5EF4-FFF2-40B4-BE49-F238E27FC236}">
              <a16:creationId xmlns:a16="http://schemas.microsoft.com/office/drawing/2014/main" xmlns="" id="{00000000-0008-0000-4805-00005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3" name="Line 1333">
          <a:extLst>
            <a:ext uri="{FF2B5EF4-FFF2-40B4-BE49-F238E27FC236}">
              <a16:creationId xmlns:a16="http://schemas.microsoft.com/office/drawing/2014/main" xmlns="" id="{00000000-0008-0000-4805-00005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4" name="Line 1334">
          <a:extLst>
            <a:ext uri="{FF2B5EF4-FFF2-40B4-BE49-F238E27FC236}">
              <a16:creationId xmlns:a16="http://schemas.microsoft.com/office/drawing/2014/main" xmlns="" id="{00000000-0008-0000-4805-00005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5" name="Line 1335">
          <a:extLst>
            <a:ext uri="{FF2B5EF4-FFF2-40B4-BE49-F238E27FC236}">
              <a16:creationId xmlns:a16="http://schemas.microsoft.com/office/drawing/2014/main" xmlns="" id="{00000000-0008-0000-4805-00005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6" name="Line 1336">
          <a:extLst>
            <a:ext uri="{FF2B5EF4-FFF2-40B4-BE49-F238E27FC236}">
              <a16:creationId xmlns:a16="http://schemas.microsoft.com/office/drawing/2014/main" xmlns="" id="{00000000-0008-0000-4805-00006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7" name="Line 1337">
          <a:extLst>
            <a:ext uri="{FF2B5EF4-FFF2-40B4-BE49-F238E27FC236}">
              <a16:creationId xmlns:a16="http://schemas.microsoft.com/office/drawing/2014/main" xmlns="" id="{00000000-0008-0000-4805-00006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8" name="Line 1338">
          <a:extLst>
            <a:ext uri="{FF2B5EF4-FFF2-40B4-BE49-F238E27FC236}">
              <a16:creationId xmlns:a16="http://schemas.microsoft.com/office/drawing/2014/main" xmlns="" id="{00000000-0008-0000-4805-00006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9" name="Line 1339">
          <a:extLst>
            <a:ext uri="{FF2B5EF4-FFF2-40B4-BE49-F238E27FC236}">
              <a16:creationId xmlns:a16="http://schemas.microsoft.com/office/drawing/2014/main" xmlns="" id="{00000000-0008-0000-4805-00006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0" name="Line 1340">
          <a:extLst>
            <a:ext uri="{FF2B5EF4-FFF2-40B4-BE49-F238E27FC236}">
              <a16:creationId xmlns:a16="http://schemas.microsoft.com/office/drawing/2014/main" xmlns="" id="{00000000-0008-0000-4805-00006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1" name="Line 1341">
          <a:extLst>
            <a:ext uri="{FF2B5EF4-FFF2-40B4-BE49-F238E27FC236}">
              <a16:creationId xmlns:a16="http://schemas.microsoft.com/office/drawing/2014/main" xmlns="" id="{00000000-0008-0000-4805-00006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2" name="Line 1342">
          <a:extLst>
            <a:ext uri="{FF2B5EF4-FFF2-40B4-BE49-F238E27FC236}">
              <a16:creationId xmlns:a16="http://schemas.microsoft.com/office/drawing/2014/main" xmlns="" id="{00000000-0008-0000-4805-00006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3" name="Line 1343">
          <a:extLst>
            <a:ext uri="{FF2B5EF4-FFF2-40B4-BE49-F238E27FC236}">
              <a16:creationId xmlns:a16="http://schemas.microsoft.com/office/drawing/2014/main" xmlns="" id="{00000000-0008-0000-4805-00006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4" name="Line 1344">
          <a:extLst>
            <a:ext uri="{FF2B5EF4-FFF2-40B4-BE49-F238E27FC236}">
              <a16:creationId xmlns:a16="http://schemas.microsoft.com/office/drawing/2014/main" xmlns="" id="{00000000-0008-0000-4805-00006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5" name="Line 1345">
          <a:extLst>
            <a:ext uri="{FF2B5EF4-FFF2-40B4-BE49-F238E27FC236}">
              <a16:creationId xmlns:a16="http://schemas.microsoft.com/office/drawing/2014/main" xmlns="" id="{00000000-0008-0000-4805-00006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6" name="Line 1346">
          <a:extLst>
            <a:ext uri="{FF2B5EF4-FFF2-40B4-BE49-F238E27FC236}">
              <a16:creationId xmlns:a16="http://schemas.microsoft.com/office/drawing/2014/main" xmlns="" id="{00000000-0008-0000-4805-00006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7" name="Line 1347">
          <a:extLst>
            <a:ext uri="{FF2B5EF4-FFF2-40B4-BE49-F238E27FC236}">
              <a16:creationId xmlns:a16="http://schemas.microsoft.com/office/drawing/2014/main" xmlns="" id="{00000000-0008-0000-4805-00006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8" name="Line 1348">
          <a:extLst>
            <a:ext uri="{FF2B5EF4-FFF2-40B4-BE49-F238E27FC236}">
              <a16:creationId xmlns:a16="http://schemas.microsoft.com/office/drawing/2014/main" xmlns="" id="{00000000-0008-0000-4805-00006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9" name="Line 1349">
          <a:extLst>
            <a:ext uri="{FF2B5EF4-FFF2-40B4-BE49-F238E27FC236}">
              <a16:creationId xmlns:a16="http://schemas.microsoft.com/office/drawing/2014/main" xmlns="" id="{00000000-0008-0000-4805-00006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0" name="Line 1350">
          <a:extLst>
            <a:ext uri="{FF2B5EF4-FFF2-40B4-BE49-F238E27FC236}">
              <a16:creationId xmlns:a16="http://schemas.microsoft.com/office/drawing/2014/main" xmlns="" id="{00000000-0008-0000-4805-00006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1" name="Line 1351">
          <a:extLst>
            <a:ext uri="{FF2B5EF4-FFF2-40B4-BE49-F238E27FC236}">
              <a16:creationId xmlns:a16="http://schemas.microsoft.com/office/drawing/2014/main" xmlns="" id="{00000000-0008-0000-4805-00006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2" name="Line 1352">
          <a:extLst>
            <a:ext uri="{FF2B5EF4-FFF2-40B4-BE49-F238E27FC236}">
              <a16:creationId xmlns:a16="http://schemas.microsoft.com/office/drawing/2014/main" xmlns="" id="{00000000-0008-0000-4805-00007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3" name="Line 1353">
          <a:extLst>
            <a:ext uri="{FF2B5EF4-FFF2-40B4-BE49-F238E27FC236}">
              <a16:creationId xmlns:a16="http://schemas.microsoft.com/office/drawing/2014/main" xmlns="" id="{00000000-0008-0000-4805-00007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4" name="Line 1354">
          <a:extLst>
            <a:ext uri="{FF2B5EF4-FFF2-40B4-BE49-F238E27FC236}">
              <a16:creationId xmlns:a16="http://schemas.microsoft.com/office/drawing/2014/main" xmlns="" id="{00000000-0008-0000-4805-00007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5" name="Line 1355">
          <a:extLst>
            <a:ext uri="{FF2B5EF4-FFF2-40B4-BE49-F238E27FC236}">
              <a16:creationId xmlns:a16="http://schemas.microsoft.com/office/drawing/2014/main" xmlns="" id="{00000000-0008-0000-4805-00007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6" name="Line 1356">
          <a:extLst>
            <a:ext uri="{FF2B5EF4-FFF2-40B4-BE49-F238E27FC236}">
              <a16:creationId xmlns:a16="http://schemas.microsoft.com/office/drawing/2014/main" xmlns="" id="{00000000-0008-0000-4805-00007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7" name="Line 1357">
          <a:extLst>
            <a:ext uri="{FF2B5EF4-FFF2-40B4-BE49-F238E27FC236}">
              <a16:creationId xmlns:a16="http://schemas.microsoft.com/office/drawing/2014/main" xmlns="" id="{00000000-0008-0000-4805-00007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8" name="Line 1358">
          <a:extLst>
            <a:ext uri="{FF2B5EF4-FFF2-40B4-BE49-F238E27FC236}">
              <a16:creationId xmlns:a16="http://schemas.microsoft.com/office/drawing/2014/main" xmlns="" id="{00000000-0008-0000-4805-00007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9" name="Line 1359">
          <a:extLst>
            <a:ext uri="{FF2B5EF4-FFF2-40B4-BE49-F238E27FC236}">
              <a16:creationId xmlns:a16="http://schemas.microsoft.com/office/drawing/2014/main" xmlns="" id="{00000000-0008-0000-4805-00007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0" name="Line 1360">
          <a:extLst>
            <a:ext uri="{FF2B5EF4-FFF2-40B4-BE49-F238E27FC236}">
              <a16:creationId xmlns:a16="http://schemas.microsoft.com/office/drawing/2014/main" xmlns="" id="{00000000-0008-0000-4805-00007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1" name="Line 1361">
          <a:extLst>
            <a:ext uri="{FF2B5EF4-FFF2-40B4-BE49-F238E27FC236}">
              <a16:creationId xmlns:a16="http://schemas.microsoft.com/office/drawing/2014/main" xmlns="" id="{00000000-0008-0000-4805-00007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2" name="Line 1362">
          <a:extLst>
            <a:ext uri="{FF2B5EF4-FFF2-40B4-BE49-F238E27FC236}">
              <a16:creationId xmlns:a16="http://schemas.microsoft.com/office/drawing/2014/main" xmlns="" id="{00000000-0008-0000-4805-00007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3" name="Line 1363">
          <a:extLst>
            <a:ext uri="{FF2B5EF4-FFF2-40B4-BE49-F238E27FC236}">
              <a16:creationId xmlns:a16="http://schemas.microsoft.com/office/drawing/2014/main" xmlns="" id="{00000000-0008-0000-4805-00007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4" name="Line 1364">
          <a:extLst>
            <a:ext uri="{FF2B5EF4-FFF2-40B4-BE49-F238E27FC236}">
              <a16:creationId xmlns:a16="http://schemas.microsoft.com/office/drawing/2014/main" xmlns="" id="{00000000-0008-0000-4805-00007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5" name="Line 1365">
          <a:extLst>
            <a:ext uri="{FF2B5EF4-FFF2-40B4-BE49-F238E27FC236}">
              <a16:creationId xmlns:a16="http://schemas.microsoft.com/office/drawing/2014/main" xmlns="" id="{00000000-0008-0000-4805-00007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6" name="Line 1366">
          <a:extLst>
            <a:ext uri="{FF2B5EF4-FFF2-40B4-BE49-F238E27FC236}">
              <a16:creationId xmlns:a16="http://schemas.microsoft.com/office/drawing/2014/main" xmlns="" id="{00000000-0008-0000-4805-00007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7" name="Line 1367">
          <a:extLst>
            <a:ext uri="{FF2B5EF4-FFF2-40B4-BE49-F238E27FC236}">
              <a16:creationId xmlns:a16="http://schemas.microsoft.com/office/drawing/2014/main" xmlns="" id="{00000000-0008-0000-4805-00007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8" name="Line 1368">
          <a:extLst>
            <a:ext uri="{FF2B5EF4-FFF2-40B4-BE49-F238E27FC236}">
              <a16:creationId xmlns:a16="http://schemas.microsoft.com/office/drawing/2014/main" xmlns="" id="{00000000-0008-0000-4805-00008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9" name="Line 1369">
          <a:extLst>
            <a:ext uri="{FF2B5EF4-FFF2-40B4-BE49-F238E27FC236}">
              <a16:creationId xmlns:a16="http://schemas.microsoft.com/office/drawing/2014/main" xmlns="" id="{00000000-0008-0000-4805-00008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0" name="Line 1370">
          <a:extLst>
            <a:ext uri="{FF2B5EF4-FFF2-40B4-BE49-F238E27FC236}">
              <a16:creationId xmlns:a16="http://schemas.microsoft.com/office/drawing/2014/main" xmlns="" id="{00000000-0008-0000-4805-00008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1" name="Line 1371">
          <a:extLst>
            <a:ext uri="{FF2B5EF4-FFF2-40B4-BE49-F238E27FC236}">
              <a16:creationId xmlns:a16="http://schemas.microsoft.com/office/drawing/2014/main" xmlns="" id="{00000000-0008-0000-4805-00008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2" name="Line 1372">
          <a:extLst>
            <a:ext uri="{FF2B5EF4-FFF2-40B4-BE49-F238E27FC236}">
              <a16:creationId xmlns:a16="http://schemas.microsoft.com/office/drawing/2014/main" xmlns="" id="{00000000-0008-0000-4805-00008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3" name="Line 1373">
          <a:extLst>
            <a:ext uri="{FF2B5EF4-FFF2-40B4-BE49-F238E27FC236}">
              <a16:creationId xmlns:a16="http://schemas.microsoft.com/office/drawing/2014/main" xmlns="" id="{00000000-0008-0000-4805-00008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4" name="Line 1374">
          <a:extLst>
            <a:ext uri="{FF2B5EF4-FFF2-40B4-BE49-F238E27FC236}">
              <a16:creationId xmlns:a16="http://schemas.microsoft.com/office/drawing/2014/main" xmlns="" id="{00000000-0008-0000-4805-00008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5" name="Line 1375">
          <a:extLst>
            <a:ext uri="{FF2B5EF4-FFF2-40B4-BE49-F238E27FC236}">
              <a16:creationId xmlns:a16="http://schemas.microsoft.com/office/drawing/2014/main" xmlns="" id="{00000000-0008-0000-4805-00008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6" name="Line 1376">
          <a:extLst>
            <a:ext uri="{FF2B5EF4-FFF2-40B4-BE49-F238E27FC236}">
              <a16:creationId xmlns:a16="http://schemas.microsoft.com/office/drawing/2014/main" xmlns="" id="{00000000-0008-0000-4805-00008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7" name="Line 1377">
          <a:extLst>
            <a:ext uri="{FF2B5EF4-FFF2-40B4-BE49-F238E27FC236}">
              <a16:creationId xmlns:a16="http://schemas.microsoft.com/office/drawing/2014/main" xmlns="" id="{00000000-0008-0000-4805-00008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8" name="Line 1378">
          <a:extLst>
            <a:ext uri="{FF2B5EF4-FFF2-40B4-BE49-F238E27FC236}">
              <a16:creationId xmlns:a16="http://schemas.microsoft.com/office/drawing/2014/main" xmlns="" id="{00000000-0008-0000-4805-00008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9" name="Line 1379">
          <a:extLst>
            <a:ext uri="{FF2B5EF4-FFF2-40B4-BE49-F238E27FC236}">
              <a16:creationId xmlns:a16="http://schemas.microsoft.com/office/drawing/2014/main" xmlns="" id="{00000000-0008-0000-4805-00008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0" name="Line 1380">
          <a:extLst>
            <a:ext uri="{FF2B5EF4-FFF2-40B4-BE49-F238E27FC236}">
              <a16:creationId xmlns:a16="http://schemas.microsoft.com/office/drawing/2014/main" xmlns="" id="{00000000-0008-0000-4805-00008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1" name="Line 1381">
          <a:extLst>
            <a:ext uri="{FF2B5EF4-FFF2-40B4-BE49-F238E27FC236}">
              <a16:creationId xmlns:a16="http://schemas.microsoft.com/office/drawing/2014/main" xmlns="" id="{00000000-0008-0000-4805-00008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2" name="Line 1382">
          <a:extLst>
            <a:ext uri="{FF2B5EF4-FFF2-40B4-BE49-F238E27FC236}">
              <a16:creationId xmlns:a16="http://schemas.microsoft.com/office/drawing/2014/main" xmlns="" id="{00000000-0008-0000-4805-00008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3" name="Line 1383">
          <a:extLst>
            <a:ext uri="{FF2B5EF4-FFF2-40B4-BE49-F238E27FC236}">
              <a16:creationId xmlns:a16="http://schemas.microsoft.com/office/drawing/2014/main" xmlns="" id="{00000000-0008-0000-4805-00008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744" name="Line 1384">
          <a:extLst>
            <a:ext uri="{FF2B5EF4-FFF2-40B4-BE49-F238E27FC236}">
              <a16:creationId xmlns:a16="http://schemas.microsoft.com/office/drawing/2014/main" xmlns="" id="{00000000-0008-0000-4805-000090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745" name="Line 1385">
          <a:extLst>
            <a:ext uri="{FF2B5EF4-FFF2-40B4-BE49-F238E27FC236}">
              <a16:creationId xmlns:a16="http://schemas.microsoft.com/office/drawing/2014/main" xmlns="" id="{00000000-0008-0000-4805-000091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746" name="Line 1386">
          <a:extLst>
            <a:ext uri="{FF2B5EF4-FFF2-40B4-BE49-F238E27FC236}">
              <a16:creationId xmlns:a16="http://schemas.microsoft.com/office/drawing/2014/main" xmlns="" id="{00000000-0008-0000-4805-000092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747" name="Line 1387">
          <a:extLst>
            <a:ext uri="{FF2B5EF4-FFF2-40B4-BE49-F238E27FC236}">
              <a16:creationId xmlns:a16="http://schemas.microsoft.com/office/drawing/2014/main" xmlns="" id="{00000000-0008-0000-4805-000093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748" name="Line 1388">
          <a:extLst>
            <a:ext uri="{FF2B5EF4-FFF2-40B4-BE49-F238E27FC236}">
              <a16:creationId xmlns:a16="http://schemas.microsoft.com/office/drawing/2014/main" xmlns="" id="{00000000-0008-0000-4805-000094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749" name="Line 1389">
          <a:extLst>
            <a:ext uri="{FF2B5EF4-FFF2-40B4-BE49-F238E27FC236}">
              <a16:creationId xmlns:a16="http://schemas.microsoft.com/office/drawing/2014/main" xmlns="" id="{00000000-0008-0000-4805-000095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0" name="Line 1390">
          <a:extLst>
            <a:ext uri="{FF2B5EF4-FFF2-40B4-BE49-F238E27FC236}">
              <a16:creationId xmlns:a16="http://schemas.microsoft.com/office/drawing/2014/main" xmlns="" id="{00000000-0008-0000-4805-00009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1" name="Line 1391">
          <a:extLst>
            <a:ext uri="{FF2B5EF4-FFF2-40B4-BE49-F238E27FC236}">
              <a16:creationId xmlns:a16="http://schemas.microsoft.com/office/drawing/2014/main" xmlns="" id="{00000000-0008-0000-4805-00009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2" name="Line 1392">
          <a:extLst>
            <a:ext uri="{FF2B5EF4-FFF2-40B4-BE49-F238E27FC236}">
              <a16:creationId xmlns:a16="http://schemas.microsoft.com/office/drawing/2014/main" xmlns="" id="{00000000-0008-0000-4805-00009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3" name="Line 1393">
          <a:extLst>
            <a:ext uri="{FF2B5EF4-FFF2-40B4-BE49-F238E27FC236}">
              <a16:creationId xmlns:a16="http://schemas.microsoft.com/office/drawing/2014/main" xmlns="" id="{00000000-0008-0000-4805-00009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4" name="Line 1394">
          <a:extLst>
            <a:ext uri="{FF2B5EF4-FFF2-40B4-BE49-F238E27FC236}">
              <a16:creationId xmlns:a16="http://schemas.microsoft.com/office/drawing/2014/main" xmlns="" id="{00000000-0008-0000-4805-00009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5" name="Line 1395">
          <a:extLst>
            <a:ext uri="{FF2B5EF4-FFF2-40B4-BE49-F238E27FC236}">
              <a16:creationId xmlns:a16="http://schemas.microsoft.com/office/drawing/2014/main" xmlns="" id="{00000000-0008-0000-4805-00009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6" name="Line 1396">
          <a:extLst>
            <a:ext uri="{FF2B5EF4-FFF2-40B4-BE49-F238E27FC236}">
              <a16:creationId xmlns:a16="http://schemas.microsoft.com/office/drawing/2014/main" xmlns="" id="{00000000-0008-0000-4805-00009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7" name="Line 1397">
          <a:extLst>
            <a:ext uri="{FF2B5EF4-FFF2-40B4-BE49-F238E27FC236}">
              <a16:creationId xmlns:a16="http://schemas.microsoft.com/office/drawing/2014/main" xmlns="" id="{00000000-0008-0000-4805-00009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8" name="Line 1398">
          <a:extLst>
            <a:ext uri="{FF2B5EF4-FFF2-40B4-BE49-F238E27FC236}">
              <a16:creationId xmlns:a16="http://schemas.microsoft.com/office/drawing/2014/main" xmlns="" id="{00000000-0008-0000-4805-00009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9" name="Line 1399">
          <a:extLst>
            <a:ext uri="{FF2B5EF4-FFF2-40B4-BE49-F238E27FC236}">
              <a16:creationId xmlns:a16="http://schemas.microsoft.com/office/drawing/2014/main" xmlns="" id="{00000000-0008-0000-4805-00009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0" name="Line 1400">
          <a:extLst>
            <a:ext uri="{FF2B5EF4-FFF2-40B4-BE49-F238E27FC236}">
              <a16:creationId xmlns:a16="http://schemas.microsoft.com/office/drawing/2014/main" xmlns="" id="{00000000-0008-0000-4805-0000A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1" name="Line 1401">
          <a:extLst>
            <a:ext uri="{FF2B5EF4-FFF2-40B4-BE49-F238E27FC236}">
              <a16:creationId xmlns:a16="http://schemas.microsoft.com/office/drawing/2014/main" xmlns="" id="{00000000-0008-0000-4805-0000A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2" name="Line 1402">
          <a:extLst>
            <a:ext uri="{FF2B5EF4-FFF2-40B4-BE49-F238E27FC236}">
              <a16:creationId xmlns:a16="http://schemas.microsoft.com/office/drawing/2014/main" xmlns="" id="{00000000-0008-0000-4805-0000A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3" name="Line 1403">
          <a:extLst>
            <a:ext uri="{FF2B5EF4-FFF2-40B4-BE49-F238E27FC236}">
              <a16:creationId xmlns:a16="http://schemas.microsoft.com/office/drawing/2014/main" xmlns="" id="{00000000-0008-0000-4805-0000A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4" name="Line 1404">
          <a:extLst>
            <a:ext uri="{FF2B5EF4-FFF2-40B4-BE49-F238E27FC236}">
              <a16:creationId xmlns:a16="http://schemas.microsoft.com/office/drawing/2014/main" xmlns="" id="{00000000-0008-0000-4805-0000A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5" name="Line 1405">
          <a:extLst>
            <a:ext uri="{FF2B5EF4-FFF2-40B4-BE49-F238E27FC236}">
              <a16:creationId xmlns:a16="http://schemas.microsoft.com/office/drawing/2014/main" xmlns="" id="{00000000-0008-0000-4805-0000A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6" name="Line 1406">
          <a:extLst>
            <a:ext uri="{FF2B5EF4-FFF2-40B4-BE49-F238E27FC236}">
              <a16:creationId xmlns:a16="http://schemas.microsoft.com/office/drawing/2014/main" xmlns="" id="{00000000-0008-0000-4805-0000A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7" name="Line 1407">
          <a:extLst>
            <a:ext uri="{FF2B5EF4-FFF2-40B4-BE49-F238E27FC236}">
              <a16:creationId xmlns:a16="http://schemas.microsoft.com/office/drawing/2014/main" xmlns="" id="{00000000-0008-0000-4805-0000A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8" name="Line 1408">
          <a:extLst>
            <a:ext uri="{FF2B5EF4-FFF2-40B4-BE49-F238E27FC236}">
              <a16:creationId xmlns:a16="http://schemas.microsoft.com/office/drawing/2014/main" xmlns="" id="{00000000-0008-0000-4805-0000A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9" name="Line 1409">
          <a:extLst>
            <a:ext uri="{FF2B5EF4-FFF2-40B4-BE49-F238E27FC236}">
              <a16:creationId xmlns:a16="http://schemas.microsoft.com/office/drawing/2014/main" xmlns="" id="{00000000-0008-0000-4805-0000A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0" name="Line 1410">
          <a:extLst>
            <a:ext uri="{FF2B5EF4-FFF2-40B4-BE49-F238E27FC236}">
              <a16:creationId xmlns:a16="http://schemas.microsoft.com/office/drawing/2014/main" xmlns="" id="{00000000-0008-0000-4805-0000A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1" name="Line 1411">
          <a:extLst>
            <a:ext uri="{FF2B5EF4-FFF2-40B4-BE49-F238E27FC236}">
              <a16:creationId xmlns:a16="http://schemas.microsoft.com/office/drawing/2014/main" xmlns="" id="{00000000-0008-0000-4805-0000A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2" name="Line 1412">
          <a:extLst>
            <a:ext uri="{FF2B5EF4-FFF2-40B4-BE49-F238E27FC236}">
              <a16:creationId xmlns:a16="http://schemas.microsoft.com/office/drawing/2014/main" xmlns="" id="{00000000-0008-0000-4805-0000A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3" name="Line 1413">
          <a:extLst>
            <a:ext uri="{FF2B5EF4-FFF2-40B4-BE49-F238E27FC236}">
              <a16:creationId xmlns:a16="http://schemas.microsoft.com/office/drawing/2014/main" xmlns="" id="{00000000-0008-0000-4805-0000A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4" name="Line 1414">
          <a:extLst>
            <a:ext uri="{FF2B5EF4-FFF2-40B4-BE49-F238E27FC236}">
              <a16:creationId xmlns:a16="http://schemas.microsoft.com/office/drawing/2014/main" xmlns="" id="{00000000-0008-0000-4805-0000A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5" name="Line 1415">
          <a:extLst>
            <a:ext uri="{FF2B5EF4-FFF2-40B4-BE49-F238E27FC236}">
              <a16:creationId xmlns:a16="http://schemas.microsoft.com/office/drawing/2014/main" xmlns="" id="{00000000-0008-0000-4805-0000A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6" name="Line 1416">
          <a:extLst>
            <a:ext uri="{FF2B5EF4-FFF2-40B4-BE49-F238E27FC236}">
              <a16:creationId xmlns:a16="http://schemas.microsoft.com/office/drawing/2014/main" xmlns="" id="{00000000-0008-0000-4805-0000B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7" name="Line 1417">
          <a:extLst>
            <a:ext uri="{FF2B5EF4-FFF2-40B4-BE49-F238E27FC236}">
              <a16:creationId xmlns:a16="http://schemas.microsoft.com/office/drawing/2014/main" xmlns="" id="{00000000-0008-0000-4805-0000B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8" name="Line 1418">
          <a:extLst>
            <a:ext uri="{FF2B5EF4-FFF2-40B4-BE49-F238E27FC236}">
              <a16:creationId xmlns:a16="http://schemas.microsoft.com/office/drawing/2014/main" xmlns="" id="{00000000-0008-0000-4805-0000B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9" name="Line 1419">
          <a:extLst>
            <a:ext uri="{FF2B5EF4-FFF2-40B4-BE49-F238E27FC236}">
              <a16:creationId xmlns:a16="http://schemas.microsoft.com/office/drawing/2014/main" xmlns="" id="{00000000-0008-0000-4805-0000B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0" name="Line 1420">
          <a:extLst>
            <a:ext uri="{FF2B5EF4-FFF2-40B4-BE49-F238E27FC236}">
              <a16:creationId xmlns:a16="http://schemas.microsoft.com/office/drawing/2014/main" xmlns="" id="{00000000-0008-0000-4805-0000B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1" name="Line 1421">
          <a:extLst>
            <a:ext uri="{FF2B5EF4-FFF2-40B4-BE49-F238E27FC236}">
              <a16:creationId xmlns:a16="http://schemas.microsoft.com/office/drawing/2014/main" xmlns="" id="{00000000-0008-0000-4805-0000B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2" name="Line 1422">
          <a:extLst>
            <a:ext uri="{FF2B5EF4-FFF2-40B4-BE49-F238E27FC236}">
              <a16:creationId xmlns:a16="http://schemas.microsoft.com/office/drawing/2014/main" xmlns="" id="{00000000-0008-0000-4805-0000B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3" name="Line 1423">
          <a:extLst>
            <a:ext uri="{FF2B5EF4-FFF2-40B4-BE49-F238E27FC236}">
              <a16:creationId xmlns:a16="http://schemas.microsoft.com/office/drawing/2014/main" xmlns="" id="{00000000-0008-0000-4805-0000B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4" name="Line 1424">
          <a:extLst>
            <a:ext uri="{FF2B5EF4-FFF2-40B4-BE49-F238E27FC236}">
              <a16:creationId xmlns:a16="http://schemas.microsoft.com/office/drawing/2014/main" xmlns="" id="{00000000-0008-0000-4805-0000B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5" name="Line 1425">
          <a:extLst>
            <a:ext uri="{FF2B5EF4-FFF2-40B4-BE49-F238E27FC236}">
              <a16:creationId xmlns:a16="http://schemas.microsoft.com/office/drawing/2014/main" xmlns="" id="{00000000-0008-0000-4805-0000B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6" name="Line 1426">
          <a:extLst>
            <a:ext uri="{FF2B5EF4-FFF2-40B4-BE49-F238E27FC236}">
              <a16:creationId xmlns:a16="http://schemas.microsoft.com/office/drawing/2014/main" xmlns="" id="{00000000-0008-0000-4805-0000B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7" name="Line 1427">
          <a:extLst>
            <a:ext uri="{FF2B5EF4-FFF2-40B4-BE49-F238E27FC236}">
              <a16:creationId xmlns:a16="http://schemas.microsoft.com/office/drawing/2014/main" xmlns="" id="{00000000-0008-0000-4805-0000B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8" name="Line 1428">
          <a:extLst>
            <a:ext uri="{FF2B5EF4-FFF2-40B4-BE49-F238E27FC236}">
              <a16:creationId xmlns:a16="http://schemas.microsoft.com/office/drawing/2014/main" xmlns="" id="{00000000-0008-0000-4805-0000B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9" name="Line 1429">
          <a:extLst>
            <a:ext uri="{FF2B5EF4-FFF2-40B4-BE49-F238E27FC236}">
              <a16:creationId xmlns:a16="http://schemas.microsoft.com/office/drawing/2014/main" xmlns="" id="{00000000-0008-0000-4805-0000B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0" name="Line 1430">
          <a:extLst>
            <a:ext uri="{FF2B5EF4-FFF2-40B4-BE49-F238E27FC236}">
              <a16:creationId xmlns:a16="http://schemas.microsoft.com/office/drawing/2014/main" xmlns="" id="{00000000-0008-0000-4805-0000B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1" name="Line 1431">
          <a:extLst>
            <a:ext uri="{FF2B5EF4-FFF2-40B4-BE49-F238E27FC236}">
              <a16:creationId xmlns:a16="http://schemas.microsoft.com/office/drawing/2014/main" xmlns="" id="{00000000-0008-0000-4805-0000B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2" name="Line 1432">
          <a:extLst>
            <a:ext uri="{FF2B5EF4-FFF2-40B4-BE49-F238E27FC236}">
              <a16:creationId xmlns:a16="http://schemas.microsoft.com/office/drawing/2014/main" xmlns="" id="{00000000-0008-0000-4805-0000C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3" name="Line 1433">
          <a:extLst>
            <a:ext uri="{FF2B5EF4-FFF2-40B4-BE49-F238E27FC236}">
              <a16:creationId xmlns:a16="http://schemas.microsoft.com/office/drawing/2014/main" xmlns="" id="{00000000-0008-0000-4805-0000C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4" name="Line 1434">
          <a:extLst>
            <a:ext uri="{FF2B5EF4-FFF2-40B4-BE49-F238E27FC236}">
              <a16:creationId xmlns:a16="http://schemas.microsoft.com/office/drawing/2014/main" xmlns="" id="{00000000-0008-0000-4805-0000C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5" name="Line 1435">
          <a:extLst>
            <a:ext uri="{FF2B5EF4-FFF2-40B4-BE49-F238E27FC236}">
              <a16:creationId xmlns:a16="http://schemas.microsoft.com/office/drawing/2014/main" xmlns="" id="{00000000-0008-0000-4805-0000C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6" name="Line 1436">
          <a:extLst>
            <a:ext uri="{FF2B5EF4-FFF2-40B4-BE49-F238E27FC236}">
              <a16:creationId xmlns:a16="http://schemas.microsoft.com/office/drawing/2014/main" xmlns="" id="{00000000-0008-0000-4805-0000C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7" name="Line 1437">
          <a:extLst>
            <a:ext uri="{FF2B5EF4-FFF2-40B4-BE49-F238E27FC236}">
              <a16:creationId xmlns:a16="http://schemas.microsoft.com/office/drawing/2014/main" xmlns="" id="{00000000-0008-0000-4805-0000C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8" name="Line 1438">
          <a:extLst>
            <a:ext uri="{FF2B5EF4-FFF2-40B4-BE49-F238E27FC236}">
              <a16:creationId xmlns:a16="http://schemas.microsoft.com/office/drawing/2014/main" xmlns="" id="{00000000-0008-0000-4805-0000C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9" name="Line 1439">
          <a:extLst>
            <a:ext uri="{FF2B5EF4-FFF2-40B4-BE49-F238E27FC236}">
              <a16:creationId xmlns:a16="http://schemas.microsoft.com/office/drawing/2014/main" xmlns="" id="{00000000-0008-0000-4805-0000C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0" name="Line 1440">
          <a:extLst>
            <a:ext uri="{FF2B5EF4-FFF2-40B4-BE49-F238E27FC236}">
              <a16:creationId xmlns:a16="http://schemas.microsoft.com/office/drawing/2014/main" xmlns="" id="{00000000-0008-0000-4805-0000C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1" name="Line 1441">
          <a:extLst>
            <a:ext uri="{FF2B5EF4-FFF2-40B4-BE49-F238E27FC236}">
              <a16:creationId xmlns:a16="http://schemas.microsoft.com/office/drawing/2014/main" xmlns="" id="{00000000-0008-0000-4805-0000C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2" name="Line 1442">
          <a:extLst>
            <a:ext uri="{FF2B5EF4-FFF2-40B4-BE49-F238E27FC236}">
              <a16:creationId xmlns:a16="http://schemas.microsoft.com/office/drawing/2014/main" xmlns="" id="{00000000-0008-0000-4805-0000C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3" name="Line 1443">
          <a:extLst>
            <a:ext uri="{FF2B5EF4-FFF2-40B4-BE49-F238E27FC236}">
              <a16:creationId xmlns:a16="http://schemas.microsoft.com/office/drawing/2014/main" xmlns="" id="{00000000-0008-0000-4805-0000C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4" name="Line 1444">
          <a:extLst>
            <a:ext uri="{FF2B5EF4-FFF2-40B4-BE49-F238E27FC236}">
              <a16:creationId xmlns:a16="http://schemas.microsoft.com/office/drawing/2014/main" xmlns="" id="{00000000-0008-0000-4805-0000C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5" name="Line 1445">
          <a:extLst>
            <a:ext uri="{FF2B5EF4-FFF2-40B4-BE49-F238E27FC236}">
              <a16:creationId xmlns:a16="http://schemas.microsoft.com/office/drawing/2014/main" xmlns="" id="{00000000-0008-0000-4805-0000C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806" name="Line 1446">
          <a:extLst>
            <a:ext uri="{FF2B5EF4-FFF2-40B4-BE49-F238E27FC236}">
              <a16:creationId xmlns:a16="http://schemas.microsoft.com/office/drawing/2014/main" xmlns="" id="{00000000-0008-0000-4805-0000CE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807" name="Line 1447">
          <a:extLst>
            <a:ext uri="{FF2B5EF4-FFF2-40B4-BE49-F238E27FC236}">
              <a16:creationId xmlns:a16="http://schemas.microsoft.com/office/drawing/2014/main" xmlns="" id="{00000000-0008-0000-4805-0000CF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808" name="Line 1448">
          <a:extLst>
            <a:ext uri="{FF2B5EF4-FFF2-40B4-BE49-F238E27FC236}">
              <a16:creationId xmlns:a16="http://schemas.microsoft.com/office/drawing/2014/main" xmlns="" id="{00000000-0008-0000-4805-0000D0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809" name="Line 1449">
          <a:extLst>
            <a:ext uri="{FF2B5EF4-FFF2-40B4-BE49-F238E27FC236}">
              <a16:creationId xmlns:a16="http://schemas.microsoft.com/office/drawing/2014/main" xmlns="" id="{00000000-0008-0000-4805-0000D1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810" name="Line 1450">
          <a:extLst>
            <a:ext uri="{FF2B5EF4-FFF2-40B4-BE49-F238E27FC236}">
              <a16:creationId xmlns:a16="http://schemas.microsoft.com/office/drawing/2014/main" xmlns="" id="{00000000-0008-0000-4805-0000D2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811" name="Line 1451">
          <a:extLst>
            <a:ext uri="{FF2B5EF4-FFF2-40B4-BE49-F238E27FC236}">
              <a16:creationId xmlns:a16="http://schemas.microsoft.com/office/drawing/2014/main" xmlns="" id="{00000000-0008-0000-4805-0000D3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2" name="Line 1452">
          <a:extLst>
            <a:ext uri="{FF2B5EF4-FFF2-40B4-BE49-F238E27FC236}">
              <a16:creationId xmlns:a16="http://schemas.microsoft.com/office/drawing/2014/main" xmlns="" id="{00000000-0008-0000-4805-0000D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3" name="Line 1453">
          <a:extLst>
            <a:ext uri="{FF2B5EF4-FFF2-40B4-BE49-F238E27FC236}">
              <a16:creationId xmlns:a16="http://schemas.microsoft.com/office/drawing/2014/main" xmlns="" id="{00000000-0008-0000-4805-0000D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4" name="Line 1454">
          <a:extLst>
            <a:ext uri="{FF2B5EF4-FFF2-40B4-BE49-F238E27FC236}">
              <a16:creationId xmlns:a16="http://schemas.microsoft.com/office/drawing/2014/main" xmlns="" id="{00000000-0008-0000-4805-0000D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5" name="Line 1455">
          <a:extLst>
            <a:ext uri="{FF2B5EF4-FFF2-40B4-BE49-F238E27FC236}">
              <a16:creationId xmlns:a16="http://schemas.microsoft.com/office/drawing/2014/main" xmlns="" id="{00000000-0008-0000-4805-0000D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6" name="Line 1456">
          <a:extLst>
            <a:ext uri="{FF2B5EF4-FFF2-40B4-BE49-F238E27FC236}">
              <a16:creationId xmlns:a16="http://schemas.microsoft.com/office/drawing/2014/main" xmlns="" id="{00000000-0008-0000-4805-0000D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7" name="Line 1457">
          <a:extLst>
            <a:ext uri="{FF2B5EF4-FFF2-40B4-BE49-F238E27FC236}">
              <a16:creationId xmlns:a16="http://schemas.microsoft.com/office/drawing/2014/main" xmlns="" id="{00000000-0008-0000-4805-0000D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8" name="Line 1458">
          <a:extLst>
            <a:ext uri="{FF2B5EF4-FFF2-40B4-BE49-F238E27FC236}">
              <a16:creationId xmlns:a16="http://schemas.microsoft.com/office/drawing/2014/main" xmlns="" id="{00000000-0008-0000-4805-0000D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9" name="Line 1459">
          <a:extLst>
            <a:ext uri="{FF2B5EF4-FFF2-40B4-BE49-F238E27FC236}">
              <a16:creationId xmlns:a16="http://schemas.microsoft.com/office/drawing/2014/main" xmlns="" id="{00000000-0008-0000-4805-0000D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0" name="Line 1460">
          <a:extLst>
            <a:ext uri="{FF2B5EF4-FFF2-40B4-BE49-F238E27FC236}">
              <a16:creationId xmlns:a16="http://schemas.microsoft.com/office/drawing/2014/main" xmlns="" id="{00000000-0008-0000-4805-0000D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1" name="Line 1461">
          <a:extLst>
            <a:ext uri="{FF2B5EF4-FFF2-40B4-BE49-F238E27FC236}">
              <a16:creationId xmlns:a16="http://schemas.microsoft.com/office/drawing/2014/main" xmlns="" id="{00000000-0008-0000-4805-0000D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2" name="Line 1462">
          <a:extLst>
            <a:ext uri="{FF2B5EF4-FFF2-40B4-BE49-F238E27FC236}">
              <a16:creationId xmlns:a16="http://schemas.microsoft.com/office/drawing/2014/main" xmlns="" id="{00000000-0008-0000-4805-0000D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3" name="Line 1463">
          <a:extLst>
            <a:ext uri="{FF2B5EF4-FFF2-40B4-BE49-F238E27FC236}">
              <a16:creationId xmlns:a16="http://schemas.microsoft.com/office/drawing/2014/main" xmlns="" id="{00000000-0008-0000-4805-0000D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4" name="Line 1464">
          <a:extLst>
            <a:ext uri="{FF2B5EF4-FFF2-40B4-BE49-F238E27FC236}">
              <a16:creationId xmlns:a16="http://schemas.microsoft.com/office/drawing/2014/main" xmlns="" id="{00000000-0008-0000-4805-0000E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5" name="Line 1465">
          <a:extLst>
            <a:ext uri="{FF2B5EF4-FFF2-40B4-BE49-F238E27FC236}">
              <a16:creationId xmlns:a16="http://schemas.microsoft.com/office/drawing/2014/main" xmlns="" id="{00000000-0008-0000-4805-0000E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6" name="Line 1466">
          <a:extLst>
            <a:ext uri="{FF2B5EF4-FFF2-40B4-BE49-F238E27FC236}">
              <a16:creationId xmlns:a16="http://schemas.microsoft.com/office/drawing/2014/main" xmlns="" id="{00000000-0008-0000-4805-0000E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7" name="Line 1467">
          <a:extLst>
            <a:ext uri="{FF2B5EF4-FFF2-40B4-BE49-F238E27FC236}">
              <a16:creationId xmlns:a16="http://schemas.microsoft.com/office/drawing/2014/main" xmlns="" id="{00000000-0008-0000-4805-0000E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8" name="Line 1468">
          <a:extLst>
            <a:ext uri="{FF2B5EF4-FFF2-40B4-BE49-F238E27FC236}">
              <a16:creationId xmlns:a16="http://schemas.microsoft.com/office/drawing/2014/main" xmlns="" id="{00000000-0008-0000-4805-0000E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9" name="Line 1469">
          <a:extLst>
            <a:ext uri="{FF2B5EF4-FFF2-40B4-BE49-F238E27FC236}">
              <a16:creationId xmlns:a16="http://schemas.microsoft.com/office/drawing/2014/main" xmlns="" id="{00000000-0008-0000-4805-0000E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0" name="Line 1470">
          <a:extLst>
            <a:ext uri="{FF2B5EF4-FFF2-40B4-BE49-F238E27FC236}">
              <a16:creationId xmlns:a16="http://schemas.microsoft.com/office/drawing/2014/main" xmlns="" id="{00000000-0008-0000-4805-0000E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1" name="Line 1471">
          <a:extLst>
            <a:ext uri="{FF2B5EF4-FFF2-40B4-BE49-F238E27FC236}">
              <a16:creationId xmlns:a16="http://schemas.microsoft.com/office/drawing/2014/main" xmlns="" id="{00000000-0008-0000-4805-0000E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2" name="Line 1472">
          <a:extLst>
            <a:ext uri="{FF2B5EF4-FFF2-40B4-BE49-F238E27FC236}">
              <a16:creationId xmlns:a16="http://schemas.microsoft.com/office/drawing/2014/main" xmlns="" id="{00000000-0008-0000-4805-0000E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3" name="Line 1473">
          <a:extLst>
            <a:ext uri="{FF2B5EF4-FFF2-40B4-BE49-F238E27FC236}">
              <a16:creationId xmlns:a16="http://schemas.microsoft.com/office/drawing/2014/main" xmlns="" id="{00000000-0008-0000-4805-0000E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4" name="Line 1474">
          <a:extLst>
            <a:ext uri="{FF2B5EF4-FFF2-40B4-BE49-F238E27FC236}">
              <a16:creationId xmlns:a16="http://schemas.microsoft.com/office/drawing/2014/main" xmlns="" id="{00000000-0008-0000-4805-0000E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5" name="Line 1475">
          <a:extLst>
            <a:ext uri="{FF2B5EF4-FFF2-40B4-BE49-F238E27FC236}">
              <a16:creationId xmlns:a16="http://schemas.microsoft.com/office/drawing/2014/main" xmlns="" id="{00000000-0008-0000-4805-0000E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6" name="Line 1476">
          <a:extLst>
            <a:ext uri="{FF2B5EF4-FFF2-40B4-BE49-F238E27FC236}">
              <a16:creationId xmlns:a16="http://schemas.microsoft.com/office/drawing/2014/main" xmlns="" id="{00000000-0008-0000-4805-0000E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7" name="Line 1477">
          <a:extLst>
            <a:ext uri="{FF2B5EF4-FFF2-40B4-BE49-F238E27FC236}">
              <a16:creationId xmlns:a16="http://schemas.microsoft.com/office/drawing/2014/main" xmlns="" id="{00000000-0008-0000-4805-0000E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8" name="Line 1478">
          <a:extLst>
            <a:ext uri="{FF2B5EF4-FFF2-40B4-BE49-F238E27FC236}">
              <a16:creationId xmlns:a16="http://schemas.microsoft.com/office/drawing/2014/main" xmlns="" id="{00000000-0008-0000-4805-0000E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9" name="Line 1479">
          <a:extLst>
            <a:ext uri="{FF2B5EF4-FFF2-40B4-BE49-F238E27FC236}">
              <a16:creationId xmlns:a16="http://schemas.microsoft.com/office/drawing/2014/main" xmlns="" id="{00000000-0008-0000-4805-0000E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0" name="Line 1480">
          <a:extLst>
            <a:ext uri="{FF2B5EF4-FFF2-40B4-BE49-F238E27FC236}">
              <a16:creationId xmlns:a16="http://schemas.microsoft.com/office/drawing/2014/main" xmlns="" id="{00000000-0008-0000-4805-0000F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1" name="Line 1481">
          <a:extLst>
            <a:ext uri="{FF2B5EF4-FFF2-40B4-BE49-F238E27FC236}">
              <a16:creationId xmlns:a16="http://schemas.microsoft.com/office/drawing/2014/main" xmlns="" id="{00000000-0008-0000-4805-0000F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2" name="Line 1482">
          <a:extLst>
            <a:ext uri="{FF2B5EF4-FFF2-40B4-BE49-F238E27FC236}">
              <a16:creationId xmlns:a16="http://schemas.microsoft.com/office/drawing/2014/main" xmlns="" id="{00000000-0008-0000-4805-0000F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3" name="Line 1483">
          <a:extLst>
            <a:ext uri="{FF2B5EF4-FFF2-40B4-BE49-F238E27FC236}">
              <a16:creationId xmlns:a16="http://schemas.microsoft.com/office/drawing/2014/main" xmlns="" id="{00000000-0008-0000-4805-0000F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4" name="Line 1484">
          <a:extLst>
            <a:ext uri="{FF2B5EF4-FFF2-40B4-BE49-F238E27FC236}">
              <a16:creationId xmlns:a16="http://schemas.microsoft.com/office/drawing/2014/main" xmlns="" id="{00000000-0008-0000-4805-0000F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5" name="Line 1485">
          <a:extLst>
            <a:ext uri="{FF2B5EF4-FFF2-40B4-BE49-F238E27FC236}">
              <a16:creationId xmlns:a16="http://schemas.microsoft.com/office/drawing/2014/main" xmlns="" id="{00000000-0008-0000-4805-0000F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6" name="Line 1486">
          <a:extLst>
            <a:ext uri="{FF2B5EF4-FFF2-40B4-BE49-F238E27FC236}">
              <a16:creationId xmlns:a16="http://schemas.microsoft.com/office/drawing/2014/main" xmlns="" id="{00000000-0008-0000-4805-0000F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7" name="Line 1487">
          <a:extLst>
            <a:ext uri="{FF2B5EF4-FFF2-40B4-BE49-F238E27FC236}">
              <a16:creationId xmlns:a16="http://schemas.microsoft.com/office/drawing/2014/main" xmlns="" id="{00000000-0008-0000-4805-0000F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8" name="Line 1488">
          <a:extLst>
            <a:ext uri="{FF2B5EF4-FFF2-40B4-BE49-F238E27FC236}">
              <a16:creationId xmlns:a16="http://schemas.microsoft.com/office/drawing/2014/main" xmlns="" id="{00000000-0008-0000-4805-0000F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9" name="Line 1489">
          <a:extLst>
            <a:ext uri="{FF2B5EF4-FFF2-40B4-BE49-F238E27FC236}">
              <a16:creationId xmlns:a16="http://schemas.microsoft.com/office/drawing/2014/main" xmlns="" id="{00000000-0008-0000-4805-0000F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0" name="Line 1490">
          <a:extLst>
            <a:ext uri="{FF2B5EF4-FFF2-40B4-BE49-F238E27FC236}">
              <a16:creationId xmlns:a16="http://schemas.microsoft.com/office/drawing/2014/main" xmlns="" id="{00000000-0008-0000-4805-0000F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1" name="Line 1491">
          <a:extLst>
            <a:ext uri="{FF2B5EF4-FFF2-40B4-BE49-F238E27FC236}">
              <a16:creationId xmlns:a16="http://schemas.microsoft.com/office/drawing/2014/main" xmlns="" id="{00000000-0008-0000-4805-0000F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2" name="Line 1492">
          <a:extLst>
            <a:ext uri="{FF2B5EF4-FFF2-40B4-BE49-F238E27FC236}">
              <a16:creationId xmlns:a16="http://schemas.microsoft.com/office/drawing/2014/main" xmlns="" id="{00000000-0008-0000-4805-0000F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3" name="Line 1493">
          <a:extLst>
            <a:ext uri="{FF2B5EF4-FFF2-40B4-BE49-F238E27FC236}">
              <a16:creationId xmlns:a16="http://schemas.microsoft.com/office/drawing/2014/main" xmlns="" id="{00000000-0008-0000-4805-0000F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4" name="Line 1494">
          <a:extLst>
            <a:ext uri="{FF2B5EF4-FFF2-40B4-BE49-F238E27FC236}">
              <a16:creationId xmlns:a16="http://schemas.microsoft.com/office/drawing/2014/main" xmlns="" id="{00000000-0008-0000-4805-0000F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5" name="Line 1495">
          <a:extLst>
            <a:ext uri="{FF2B5EF4-FFF2-40B4-BE49-F238E27FC236}">
              <a16:creationId xmlns:a16="http://schemas.microsoft.com/office/drawing/2014/main" xmlns="" id="{00000000-0008-0000-4805-0000F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6" name="Line 1496">
          <a:extLst>
            <a:ext uri="{FF2B5EF4-FFF2-40B4-BE49-F238E27FC236}">
              <a16:creationId xmlns:a16="http://schemas.microsoft.com/office/drawing/2014/main" xmlns="" id="{00000000-0008-0000-4805-000000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7" name="Line 1497">
          <a:extLst>
            <a:ext uri="{FF2B5EF4-FFF2-40B4-BE49-F238E27FC236}">
              <a16:creationId xmlns:a16="http://schemas.microsoft.com/office/drawing/2014/main" xmlns="" id="{00000000-0008-0000-4805-000001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8" name="Line 1498">
          <a:extLst>
            <a:ext uri="{FF2B5EF4-FFF2-40B4-BE49-F238E27FC236}">
              <a16:creationId xmlns:a16="http://schemas.microsoft.com/office/drawing/2014/main" xmlns="" id="{00000000-0008-0000-4805-000002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9" name="Line 1499">
          <a:extLst>
            <a:ext uri="{FF2B5EF4-FFF2-40B4-BE49-F238E27FC236}">
              <a16:creationId xmlns:a16="http://schemas.microsoft.com/office/drawing/2014/main" xmlns="" id="{00000000-0008-0000-4805-000003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0" name="Line 1500">
          <a:extLst>
            <a:ext uri="{FF2B5EF4-FFF2-40B4-BE49-F238E27FC236}">
              <a16:creationId xmlns:a16="http://schemas.microsoft.com/office/drawing/2014/main" xmlns="" id="{00000000-0008-0000-4805-000004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1" name="Line 1501">
          <a:extLst>
            <a:ext uri="{FF2B5EF4-FFF2-40B4-BE49-F238E27FC236}">
              <a16:creationId xmlns:a16="http://schemas.microsoft.com/office/drawing/2014/main" xmlns="" id="{00000000-0008-0000-4805-000005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2" name="Line 1502">
          <a:extLst>
            <a:ext uri="{FF2B5EF4-FFF2-40B4-BE49-F238E27FC236}">
              <a16:creationId xmlns:a16="http://schemas.microsoft.com/office/drawing/2014/main" xmlns="" id="{00000000-0008-0000-4805-000006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3" name="Line 1503">
          <a:extLst>
            <a:ext uri="{FF2B5EF4-FFF2-40B4-BE49-F238E27FC236}">
              <a16:creationId xmlns:a16="http://schemas.microsoft.com/office/drawing/2014/main" xmlns="" id="{00000000-0008-0000-4805-000007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4" name="Line 1504">
          <a:extLst>
            <a:ext uri="{FF2B5EF4-FFF2-40B4-BE49-F238E27FC236}">
              <a16:creationId xmlns:a16="http://schemas.microsoft.com/office/drawing/2014/main" xmlns="" id="{00000000-0008-0000-4805-000008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5" name="Line 1505">
          <a:extLst>
            <a:ext uri="{FF2B5EF4-FFF2-40B4-BE49-F238E27FC236}">
              <a16:creationId xmlns:a16="http://schemas.microsoft.com/office/drawing/2014/main" xmlns="" id="{00000000-0008-0000-4805-000009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6" name="Line 1506">
          <a:extLst>
            <a:ext uri="{FF2B5EF4-FFF2-40B4-BE49-F238E27FC236}">
              <a16:creationId xmlns:a16="http://schemas.microsoft.com/office/drawing/2014/main" xmlns="" id="{00000000-0008-0000-4805-00000A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4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35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5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5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35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5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5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5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6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6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showGridLines="0" showRowColHeaders="0" showZeros="0" showOutlineSymbols="0" topLeftCell="B45058" zoomScaleSheetLayoutView="4" workbookViewId="0"/>
  </sheetViews>
  <sheetFormatPr defaultRowHeight="15"/>
  <sheetData/>
  <phoneticPr fontId="4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6"/>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7"/>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8"/>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9"/>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0"/>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1"/>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2"/>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3"/>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4"/>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5"/>
  <dimension ref="A1"/>
  <sheetViews>
    <sheetView showGridLines="0" showRowColHeaders="0" showZeros="0" showOutlineSymbols="0" topLeftCell="B7846" zoomScaleNormal="110" zoomScaleSheetLayoutView="68" workbookViewId="0"/>
  </sheetViews>
  <sheetFormatPr defaultRowHeight="15"/>
  <sheetData/>
  <phoneticPr fontId="44" type="noConversion"/>
  <pageMargins left="0.75" right="0.75" top="1" bottom="1" header="0.5" footer="0.5"/>
  <headerFooter alignWithMargins="0"/>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2"/>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3"/>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4"/>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5"/>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6"/>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7"/>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8"/>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9"/>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0"/>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1"/>
  <dimension ref="A1"/>
  <sheetViews>
    <sheetView showGridLines="0" showRowColHeaders="0" showZeros="0" showOutlineSymbols="0" topLeftCell="B54273" zoomScaleSheetLayoutView="4" workbookViewId="0"/>
  </sheetViews>
  <sheetFormatPr defaultRowHeight="15"/>
  <sheetData/>
  <phoneticPr fontId="44" type="noConversion"/>
  <pageMargins left="0.75" right="0.75" top="1" bottom="1" header="0.5" footer="0.5"/>
  <headerFooter alignWithMargins="0"/>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5"/>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6"/>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7"/>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8"/>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9"/>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0"/>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1"/>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2"/>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3"/>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4"/>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5"/>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6"/>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7"/>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8"/>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9"/>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0"/>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1"/>
  <dimension ref="A1"/>
  <sheetViews>
    <sheetView showGridLines="0" showRowColHeaders="0" showZeros="0" showOutlineSymbols="0" defaultGridColor="0" colorId="0" zoomScaleSheetLayoutView="4" workbookViewId="0"/>
  </sheetViews>
  <sheetFormatPr defaultRowHeight="15"/>
  <sheetData/>
  <phoneticPr fontId="44" type="noConversion"/>
  <pageMargins left="0.75" right="0.75" top="1" bottom="1" header="0.5" footer="0.5"/>
  <headerFooter alignWithMargins="0"/>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204"/>
  <sheetViews>
    <sheetView zoomScale="110" zoomScaleNormal="110" workbookViewId="0">
      <pane xSplit="2" ySplit="7" topLeftCell="C65" activePane="bottomRight" state="frozen"/>
      <selection pane="topRight" activeCell="C1" sqref="C1"/>
      <selection pane="bottomLeft" activeCell="A8" sqref="A8"/>
      <selection pane="bottomRight" activeCell="B5" sqref="B5:B6"/>
    </sheetView>
  </sheetViews>
  <sheetFormatPr defaultColWidth="8.88671875" defaultRowHeight="15.75"/>
  <cols>
    <col min="1" max="1" width="4" style="406" customWidth="1"/>
    <col min="2" max="2" width="30.109375" style="434" customWidth="1"/>
    <col min="3" max="3" width="5.5546875" style="404" customWidth="1"/>
    <col min="4" max="4" width="8.109375" style="43" customWidth="1"/>
    <col min="5" max="5" width="8.33203125" style="43" customWidth="1"/>
    <col min="6" max="6" width="8.5546875" style="43" customWidth="1"/>
    <col min="7" max="7" width="8.33203125" style="43" customWidth="1"/>
    <col min="8" max="8" width="8.109375" style="43" customWidth="1"/>
    <col min="9" max="9" width="8.21875" style="43" customWidth="1"/>
    <col min="10" max="10" width="7.5546875" style="43" customWidth="1"/>
    <col min="11" max="11" width="5.21875" style="405" customWidth="1"/>
    <col min="12" max="21" width="8.88671875" style="43" customWidth="1"/>
    <col min="22" max="16384" width="8.88671875" style="43"/>
  </cols>
  <sheetData>
    <row r="1" spans="1:16" ht="18.75">
      <c r="A1" s="718" t="s">
        <v>326</v>
      </c>
      <c r="B1" s="718"/>
      <c r="C1" s="504"/>
      <c r="D1" s="505"/>
      <c r="E1" s="440"/>
      <c r="F1" s="440"/>
      <c r="G1" s="440"/>
      <c r="H1" s="440"/>
      <c r="I1" s="440"/>
      <c r="J1" s="440"/>
      <c r="K1" s="440"/>
      <c r="L1" s="440"/>
      <c r="M1" s="440"/>
      <c r="N1" s="440"/>
      <c r="O1" s="403"/>
      <c r="P1" s="45"/>
    </row>
    <row r="2" spans="1:16" ht="24" customHeight="1">
      <c r="A2" s="727" t="s">
        <v>303</v>
      </c>
      <c r="B2" s="727"/>
      <c r="C2" s="727"/>
      <c r="D2" s="727"/>
      <c r="E2" s="727"/>
      <c r="F2" s="727"/>
      <c r="G2" s="727"/>
      <c r="H2" s="727"/>
      <c r="I2" s="727"/>
      <c r="J2" s="727"/>
      <c r="K2" s="727"/>
      <c r="L2" s="506"/>
      <c r="M2" s="506"/>
      <c r="N2" s="506"/>
      <c r="O2" s="506"/>
      <c r="P2" s="506"/>
    </row>
    <row r="3" spans="1:16" ht="20.25" customHeight="1">
      <c r="A3" s="728" t="s">
        <v>327</v>
      </c>
      <c r="B3" s="728"/>
      <c r="C3" s="728"/>
      <c r="D3" s="728"/>
      <c r="E3" s="728"/>
      <c r="F3" s="728"/>
      <c r="G3" s="728"/>
      <c r="H3" s="728"/>
      <c r="I3" s="728"/>
      <c r="J3" s="728"/>
      <c r="K3" s="728"/>
      <c r="L3" s="439"/>
      <c r="M3" s="439"/>
      <c r="N3" s="439"/>
      <c r="O3" s="439"/>
      <c r="P3" s="439"/>
    </row>
    <row r="4" spans="1:16" ht="10.5" customHeight="1" thickBot="1">
      <c r="B4" s="507"/>
      <c r="C4" s="508"/>
      <c r="D4" s="505"/>
      <c r="E4" s="505"/>
      <c r="F4" s="505"/>
      <c r="G4" s="505"/>
      <c r="H4" s="505"/>
    </row>
    <row r="5" spans="1:16" ht="30" customHeight="1">
      <c r="A5" s="719" t="s">
        <v>123</v>
      </c>
      <c r="B5" s="721" t="s">
        <v>3</v>
      </c>
      <c r="C5" s="723" t="s">
        <v>4</v>
      </c>
      <c r="D5" s="725" t="s">
        <v>304</v>
      </c>
      <c r="E5" s="713" t="s">
        <v>295</v>
      </c>
      <c r="F5" s="714"/>
      <c r="G5" s="715"/>
      <c r="H5" s="729" t="s">
        <v>120</v>
      </c>
      <c r="I5" s="730"/>
      <c r="J5" s="731"/>
      <c r="K5" s="716" t="s">
        <v>54</v>
      </c>
    </row>
    <row r="6" spans="1:16" ht="81.75" customHeight="1">
      <c r="A6" s="720"/>
      <c r="B6" s="722"/>
      <c r="C6" s="724"/>
      <c r="D6" s="726"/>
      <c r="E6" s="584" t="s">
        <v>119</v>
      </c>
      <c r="F6" s="5" t="s">
        <v>305</v>
      </c>
      <c r="G6" s="5" t="s">
        <v>53</v>
      </c>
      <c r="H6" s="480" t="s">
        <v>349</v>
      </c>
      <c r="I6" s="480" t="s">
        <v>350</v>
      </c>
      <c r="J6" s="590" t="s">
        <v>348</v>
      </c>
      <c r="K6" s="717"/>
    </row>
    <row r="7" spans="1:16" s="395" customFormat="1" ht="20.25" customHeight="1">
      <c r="A7" s="407" t="s">
        <v>15</v>
      </c>
      <c r="B7" s="479" t="s">
        <v>16</v>
      </c>
      <c r="C7" s="408" t="s">
        <v>17</v>
      </c>
      <c r="D7" s="396">
        <v>1</v>
      </c>
      <c r="E7" s="396">
        <v>2</v>
      </c>
      <c r="F7" s="396">
        <v>4</v>
      </c>
      <c r="G7" s="396">
        <v>5</v>
      </c>
      <c r="H7" s="396">
        <v>6</v>
      </c>
      <c r="I7" s="396">
        <v>7</v>
      </c>
      <c r="J7" s="438">
        <v>8</v>
      </c>
      <c r="K7" s="409">
        <v>9</v>
      </c>
    </row>
    <row r="8" spans="1:16" ht="39.75" customHeight="1">
      <c r="A8" s="410">
        <v>1</v>
      </c>
      <c r="B8" s="411" t="s">
        <v>352</v>
      </c>
      <c r="C8" s="585" t="s">
        <v>18</v>
      </c>
      <c r="D8" s="412"/>
      <c r="E8" s="412">
        <v>9.02</v>
      </c>
      <c r="F8" s="412"/>
      <c r="G8" s="412">
        <v>4.62</v>
      </c>
      <c r="H8" s="586"/>
      <c r="I8" s="589"/>
      <c r="J8" s="597">
        <f>G8-E8</f>
        <v>-4.3999999999999995</v>
      </c>
      <c r="K8" s="413"/>
    </row>
    <row r="9" spans="1:16" ht="38.25" hidden="1" customHeight="1">
      <c r="A9" s="410" t="s">
        <v>24</v>
      </c>
      <c r="B9" s="599" t="s">
        <v>335</v>
      </c>
      <c r="C9" s="600" t="s">
        <v>301</v>
      </c>
      <c r="D9" s="412"/>
      <c r="E9" s="591">
        <f>SUM(E11:E13)</f>
        <v>8284.7000000000007</v>
      </c>
      <c r="F9" s="412"/>
      <c r="G9" s="588">
        <f>SUM(G11:G13)</f>
        <v>10522.58</v>
      </c>
      <c r="H9" s="586"/>
      <c r="I9" s="589"/>
      <c r="J9" s="592">
        <f>G9/E9*100</f>
        <v>127.01220321798013</v>
      </c>
      <c r="K9" s="413"/>
    </row>
    <row r="10" spans="1:16" ht="27" hidden="1" customHeight="1">
      <c r="A10" s="410"/>
      <c r="B10" s="601" t="s">
        <v>14</v>
      </c>
      <c r="C10" s="602"/>
      <c r="D10" s="412"/>
      <c r="E10" s="412"/>
      <c r="F10" s="412"/>
      <c r="G10" s="412"/>
      <c r="H10" s="586"/>
      <c r="I10" s="589"/>
      <c r="J10" s="592"/>
      <c r="K10" s="413"/>
    </row>
    <row r="11" spans="1:16" ht="27" hidden="1" customHeight="1">
      <c r="A11" s="410"/>
      <c r="B11" s="603" t="s">
        <v>336</v>
      </c>
      <c r="C11" s="600" t="s">
        <v>301</v>
      </c>
      <c r="D11" s="412"/>
      <c r="E11" s="591">
        <v>1470.3</v>
      </c>
      <c r="F11" s="591"/>
      <c r="G11" s="591">
        <v>1604.98</v>
      </c>
      <c r="H11" s="586"/>
      <c r="I11" s="589"/>
      <c r="J11" s="592"/>
      <c r="K11" s="413"/>
    </row>
    <row r="12" spans="1:16" ht="27" hidden="1" customHeight="1">
      <c r="A12" s="410"/>
      <c r="B12" s="603" t="s">
        <v>337</v>
      </c>
      <c r="C12" s="600" t="s">
        <v>301</v>
      </c>
      <c r="D12" s="412"/>
      <c r="E12" s="591">
        <v>3605</v>
      </c>
      <c r="F12" s="591"/>
      <c r="G12" s="591">
        <v>5205.12</v>
      </c>
      <c r="H12" s="586"/>
      <c r="I12" s="589"/>
      <c r="J12" s="592"/>
      <c r="K12" s="413"/>
    </row>
    <row r="13" spans="1:16" ht="27" hidden="1" customHeight="1">
      <c r="A13" s="410"/>
      <c r="B13" s="603" t="s">
        <v>338</v>
      </c>
      <c r="C13" s="600" t="s">
        <v>301</v>
      </c>
      <c r="D13" s="412"/>
      <c r="E13" s="591">
        <v>3209.4</v>
      </c>
      <c r="F13" s="591"/>
      <c r="G13" s="591">
        <v>3712.48</v>
      </c>
      <c r="H13" s="586"/>
      <c r="I13" s="589"/>
      <c r="J13" s="592"/>
      <c r="K13" s="413"/>
    </row>
    <row r="14" spans="1:16" ht="33.75" hidden="1" customHeight="1">
      <c r="A14" s="410" t="s">
        <v>25</v>
      </c>
      <c r="B14" s="599" t="s">
        <v>347</v>
      </c>
      <c r="C14" s="600" t="s">
        <v>18</v>
      </c>
      <c r="D14" s="412"/>
      <c r="E14" s="412">
        <v>100</v>
      </c>
      <c r="F14" s="412"/>
      <c r="G14" s="412">
        <v>100</v>
      </c>
      <c r="H14" s="586"/>
      <c r="I14" s="589"/>
      <c r="J14" s="592">
        <f>G14-E14</f>
        <v>0</v>
      </c>
      <c r="K14" s="413"/>
    </row>
    <row r="15" spans="1:16" ht="23.25" hidden="1" customHeight="1">
      <c r="A15" s="410"/>
      <c r="B15" s="601" t="s">
        <v>14</v>
      </c>
      <c r="C15" s="602"/>
      <c r="D15" s="412"/>
      <c r="E15" s="412"/>
      <c r="F15" s="412"/>
      <c r="G15" s="412"/>
      <c r="H15" s="586"/>
      <c r="I15" s="589"/>
      <c r="J15" s="592"/>
      <c r="K15" s="413"/>
    </row>
    <row r="16" spans="1:16" ht="27" hidden="1" customHeight="1">
      <c r="A16" s="410"/>
      <c r="B16" s="603" t="s">
        <v>336</v>
      </c>
      <c r="C16" s="600" t="s">
        <v>18</v>
      </c>
      <c r="D16" s="412"/>
      <c r="E16" s="412">
        <v>16.809999999999999</v>
      </c>
      <c r="F16" s="412"/>
      <c r="G16" s="412">
        <v>15.82</v>
      </c>
      <c r="H16" s="586"/>
      <c r="I16" s="589"/>
      <c r="J16" s="592"/>
      <c r="K16" s="413"/>
    </row>
    <row r="17" spans="1:11" ht="27" hidden="1" customHeight="1">
      <c r="A17" s="410"/>
      <c r="B17" s="603" t="s">
        <v>337</v>
      </c>
      <c r="C17" s="600" t="s">
        <v>18</v>
      </c>
      <c r="D17" s="412"/>
      <c r="E17" s="412">
        <v>45.12</v>
      </c>
      <c r="F17" s="412"/>
      <c r="G17" s="412">
        <v>48.52</v>
      </c>
      <c r="H17" s="586"/>
      <c r="I17" s="589"/>
      <c r="J17" s="592"/>
      <c r="K17" s="413"/>
    </row>
    <row r="18" spans="1:11" ht="27" hidden="1" customHeight="1">
      <c r="A18" s="410"/>
      <c r="B18" s="603" t="s">
        <v>338</v>
      </c>
      <c r="C18" s="600" t="s">
        <v>18</v>
      </c>
      <c r="D18" s="412"/>
      <c r="E18" s="412">
        <v>38.07</v>
      </c>
      <c r="F18" s="412"/>
      <c r="G18" s="412">
        <v>35.659999999999997</v>
      </c>
      <c r="H18" s="586"/>
      <c r="I18" s="589"/>
      <c r="J18" s="592"/>
      <c r="K18" s="413"/>
    </row>
    <row r="19" spans="1:11" ht="27" hidden="1" customHeight="1">
      <c r="A19" s="410" t="s">
        <v>26</v>
      </c>
      <c r="B19" s="599" t="s">
        <v>339</v>
      </c>
      <c r="C19" s="600" t="s">
        <v>340</v>
      </c>
      <c r="D19" s="412"/>
      <c r="E19" s="412">
        <v>26.8</v>
      </c>
      <c r="F19" s="412"/>
      <c r="G19" s="412">
        <v>31.4</v>
      </c>
      <c r="H19" s="586"/>
      <c r="I19" s="589"/>
      <c r="J19" s="592">
        <f>G19/E19*100</f>
        <v>117.16417910447761</v>
      </c>
      <c r="K19" s="413"/>
    </row>
    <row r="20" spans="1:11" s="42" customFormat="1" ht="27" customHeight="1">
      <c r="A20" s="410">
        <v>2</v>
      </c>
      <c r="B20" s="411" t="s">
        <v>353</v>
      </c>
      <c r="C20" s="701" t="s">
        <v>6</v>
      </c>
      <c r="D20" s="702">
        <v>132890</v>
      </c>
      <c r="E20" s="702">
        <v>216000</v>
      </c>
      <c r="F20" s="702">
        <v>132920</v>
      </c>
      <c r="G20" s="702">
        <v>214500</v>
      </c>
      <c r="H20" s="586">
        <f>F20/D20*100</f>
        <v>100.02257506208143</v>
      </c>
      <c r="I20" s="586">
        <f>F20/E20*100</f>
        <v>61.537037037037038</v>
      </c>
      <c r="J20" s="703">
        <f>G20/E20*100</f>
        <v>99.305555555555557</v>
      </c>
      <c r="K20" s="704"/>
    </row>
    <row r="21" spans="1:11" s="42" customFormat="1" ht="27" customHeight="1">
      <c r="A21" s="410"/>
      <c r="B21" s="411" t="s">
        <v>328</v>
      </c>
      <c r="C21" s="701" t="s">
        <v>23</v>
      </c>
      <c r="D21" s="586">
        <v>5000.7</v>
      </c>
      <c r="E21" s="586">
        <v>5772</v>
      </c>
      <c r="F21" s="586">
        <v>6182.5</v>
      </c>
      <c r="G21" s="586">
        <v>6182.5</v>
      </c>
      <c r="H21" s="586">
        <f>F21/D21*100</f>
        <v>123.63269142320075</v>
      </c>
      <c r="I21" s="586">
        <f>F21/E21*100</f>
        <v>107.11191961191962</v>
      </c>
      <c r="J21" s="703">
        <f>G21/E21*100</f>
        <v>107.11191961191962</v>
      </c>
      <c r="K21" s="704"/>
    </row>
    <row r="22" spans="1:11" s="42" customFormat="1" ht="27" customHeight="1">
      <c r="A22" s="410"/>
      <c r="B22" s="411" t="s">
        <v>329</v>
      </c>
      <c r="C22" s="701" t="s">
        <v>18</v>
      </c>
      <c r="D22" s="705">
        <v>47.1</v>
      </c>
      <c r="E22" s="705">
        <v>49.11</v>
      </c>
      <c r="F22" s="705">
        <v>49.11</v>
      </c>
      <c r="G22" s="705">
        <v>49.11</v>
      </c>
      <c r="H22" s="586">
        <f>F22-D22</f>
        <v>2.009999999999998</v>
      </c>
      <c r="I22" s="586">
        <f>F22-D22</f>
        <v>2.009999999999998</v>
      </c>
      <c r="J22" s="703">
        <f>G22-E22</f>
        <v>0</v>
      </c>
      <c r="K22" s="704"/>
    </row>
    <row r="23" spans="1:11" s="42" customFormat="1" ht="27" customHeight="1">
      <c r="A23" s="410"/>
      <c r="B23" s="411" t="s">
        <v>330</v>
      </c>
      <c r="C23" s="701" t="s">
        <v>2</v>
      </c>
      <c r="D23" s="705">
        <v>20</v>
      </c>
      <c r="E23" s="705">
        <v>30</v>
      </c>
      <c r="F23" s="705">
        <v>24</v>
      </c>
      <c r="G23" s="705">
        <v>30</v>
      </c>
      <c r="H23" s="586">
        <f>F23/D23*100</f>
        <v>120</v>
      </c>
      <c r="I23" s="586">
        <f>F23/E23*100</f>
        <v>80</v>
      </c>
      <c r="J23" s="703">
        <f>G23/E23*100</f>
        <v>100</v>
      </c>
      <c r="K23" s="704"/>
    </row>
    <row r="24" spans="1:11" s="42" customFormat="1" ht="27" customHeight="1">
      <c r="A24" s="410"/>
      <c r="B24" s="411" t="s">
        <v>331</v>
      </c>
      <c r="C24" s="701" t="s">
        <v>18</v>
      </c>
      <c r="D24" s="706">
        <v>20.833333333333336</v>
      </c>
      <c r="E24" s="705">
        <v>31.25</v>
      </c>
      <c r="F24" s="707">
        <v>25</v>
      </c>
      <c r="G24" s="705">
        <v>31.25</v>
      </c>
      <c r="H24" s="586">
        <f>F24-D24</f>
        <v>4.1666666666666643</v>
      </c>
      <c r="I24" s="586">
        <f>F24-D24</f>
        <v>4.1666666666666643</v>
      </c>
      <c r="J24" s="703">
        <f>G24-E24</f>
        <v>0</v>
      </c>
      <c r="K24" s="704"/>
    </row>
    <row r="25" spans="1:11" ht="27" customHeight="1">
      <c r="A25" s="410">
        <v>3</v>
      </c>
      <c r="B25" s="411" t="s">
        <v>332</v>
      </c>
      <c r="C25" s="585" t="s">
        <v>301</v>
      </c>
      <c r="D25" s="586">
        <v>1365.3</v>
      </c>
      <c r="E25" s="586">
        <v>1950</v>
      </c>
      <c r="F25" s="586">
        <v>1648</v>
      </c>
      <c r="G25" s="586">
        <v>2100</v>
      </c>
      <c r="H25" s="589">
        <f>F25/D25*100</f>
        <v>120.70607192558414</v>
      </c>
      <c r="I25" s="589">
        <f>F25/E25*100</f>
        <v>84.512820512820511</v>
      </c>
      <c r="J25" s="592">
        <f>G25/E25*100</f>
        <v>107.69230769230769</v>
      </c>
      <c r="K25" s="413"/>
    </row>
    <row r="26" spans="1:11" ht="27" customHeight="1">
      <c r="A26" s="410">
        <v>4</v>
      </c>
      <c r="B26" s="411" t="s">
        <v>333</v>
      </c>
      <c r="C26" s="585" t="s">
        <v>334</v>
      </c>
      <c r="D26" s="706">
        <v>8.7439999999999998</v>
      </c>
      <c r="E26" s="707">
        <v>11</v>
      </c>
      <c r="F26" s="706">
        <v>10.552</v>
      </c>
      <c r="G26" s="707">
        <v>11</v>
      </c>
      <c r="H26" s="589">
        <f>F26/D26*100</f>
        <v>120.67703568161025</v>
      </c>
      <c r="I26" s="589">
        <f>F26/E26*100</f>
        <v>95.927272727272722</v>
      </c>
      <c r="J26" s="592">
        <f>G26/E26*100</f>
        <v>100</v>
      </c>
      <c r="K26" s="413"/>
    </row>
    <row r="27" spans="1:11" ht="40.5" customHeight="1">
      <c r="A27" s="410">
        <v>5</v>
      </c>
      <c r="B27" s="411" t="s">
        <v>341</v>
      </c>
      <c r="C27" s="585"/>
      <c r="D27" s="412"/>
      <c r="E27" s="412"/>
      <c r="F27" s="412"/>
      <c r="G27" s="412"/>
      <c r="H27" s="586"/>
      <c r="I27" s="589"/>
      <c r="J27" s="592"/>
      <c r="K27" s="413"/>
    </row>
    <row r="28" spans="1:11" ht="39" customHeight="1">
      <c r="A28" s="410"/>
      <c r="B28" s="587" t="s">
        <v>355</v>
      </c>
      <c r="C28" s="585" t="s">
        <v>2</v>
      </c>
      <c r="D28" s="412">
        <v>95</v>
      </c>
      <c r="E28" s="412">
        <v>96</v>
      </c>
      <c r="F28" s="412">
        <v>95</v>
      </c>
      <c r="G28" s="412">
        <v>96</v>
      </c>
      <c r="H28" s="589">
        <f>F28/D28*100</f>
        <v>100</v>
      </c>
      <c r="I28" s="589">
        <f>F28/E28*100</f>
        <v>98.958333333333343</v>
      </c>
      <c r="J28" s="592">
        <f>G28/E28*100</f>
        <v>100</v>
      </c>
      <c r="K28" s="413"/>
    </row>
    <row r="29" spans="1:11" ht="42.75" customHeight="1">
      <c r="A29" s="410"/>
      <c r="B29" s="587" t="s">
        <v>354</v>
      </c>
      <c r="C29" s="585" t="s">
        <v>18</v>
      </c>
      <c r="D29" s="412">
        <v>98.96</v>
      </c>
      <c r="E29" s="412">
        <v>100</v>
      </c>
      <c r="F29" s="412">
        <v>98.96</v>
      </c>
      <c r="G29" s="412">
        <v>100</v>
      </c>
      <c r="H29" s="589">
        <f>F29-D29</f>
        <v>0</v>
      </c>
      <c r="I29" s="589">
        <f t="shared" ref="I29:J32" si="0">F29-D29</f>
        <v>0</v>
      </c>
      <c r="J29" s="592">
        <f t="shared" si="0"/>
        <v>0</v>
      </c>
      <c r="K29" s="413"/>
    </row>
    <row r="30" spans="1:11" ht="40.5" customHeight="1">
      <c r="A30" s="410"/>
      <c r="B30" s="587" t="s">
        <v>342</v>
      </c>
      <c r="C30" s="585" t="s">
        <v>18</v>
      </c>
      <c r="D30" s="412">
        <v>85.8</v>
      </c>
      <c r="E30" s="412">
        <v>88</v>
      </c>
      <c r="F30" s="412">
        <v>88.11</v>
      </c>
      <c r="G30" s="412">
        <v>88.5</v>
      </c>
      <c r="H30" s="589">
        <f>F30-D30</f>
        <v>2.3100000000000023</v>
      </c>
      <c r="I30" s="589">
        <f t="shared" si="0"/>
        <v>2.3100000000000023</v>
      </c>
      <c r="J30" s="592">
        <f t="shared" si="0"/>
        <v>0.5</v>
      </c>
      <c r="K30" s="413"/>
    </row>
    <row r="31" spans="1:11" ht="36.75" customHeight="1">
      <c r="A31" s="410"/>
      <c r="B31" s="587" t="s">
        <v>343</v>
      </c>
      <c r="C31" s="585" t="s">
        <v>18</v>
      </c>
      <c r="D31" s="412">
        <v>91.7</v>
      </c>
      <c r="E31" s="412">
        <v>93</v>
      </c>
      <c r="F31" s="412">
        <v>93.7</v>
      </c>
      <c r="G31" s="412">
        <v>94</v>
      </c>
      <c r="H31" s="589">
        <f>F31-D31</f>
        <v>2</v>
      </c>
      <c r="I31" s="589">
        <f t="shared" si="0"/>
        <v>2</v>
      </c>
      <c r="J31" s="592">
        <f t="shared" si="0"/>
        <v>1</v>
      </c>
      <c r="K31" s="413"/>
    </row>
    <row r="32" spans="1:11" ht="38.25" customHeight="1">
      <c r="A32" s="410"/>
      <c r="B32" s="587" t="s">
        <v>344</v>
      </c>
      <c r="C32" s="585" t="s">
        <v>18</v>
      </c>
      <c r="D32" s="412">
        <v>77.599999999999994</v>
      </c>
      <c r="E32" s="412">
        <v>80.5</v>
      </c>
      <c r="F32" s="412">
        <v>78.900000000000006</v>
      </c>
      <c r="G32" s="412">
        <v>80.5</v>
      </c>
      <c r="H32" s="589">
        <f>F32-D32</f>
        <v>1.3000000000000114</v>
      </c>
      <c r="I32" s="589">
        <f t="shared" si="0"/>
        <v>1.3000000000000114</v>
      </c>
      <c r="J32" s="592">
        <f t="shared" si="0"/>
        <v>0</v>
      </c>
      <c r="K32" s="413"/>
    </row>
    <row r="33" spans="1:13" s="42" customFormat="1" ht="24" customHeight="1">
      <c r="A33" s="414">
        <v>6</v>
      </c>
      <c r="B33" s="363" t="s">
        <v>36</v>
      </c>
      <c r="C33" s="364"/>
      <c r="D33" s="28"/>
      <c r="E33" s="29"/>
      <c r="F33" s="29"/>
      <c r="G33" s="420"/>
      <c r="H33" s="593"/>
      <c r="I33" s="593"/>
      <c r="J33" s="594"/>
      <c r="K33" s="415"/>
    </row>
    <row r="34" spans="1:13" s="42" customFormat="1" ht="66.75" customHeight="1">
      <c r="A34" s="416"/>
      <c r="B34" s="418" t="s">
        <v>203</v>
      </c>
      <c r="C34" s="26" t="s">
        <v>204</v>
      </c>
      <c r="D34" s="28">
        <v>108</v>
      </c>
      <c r="E34" s="28">
        <v>108</v>
      </c>
      <c r="F34" s="28">
        <v>108</v>
      </c>
      <c r="G34" s="443">
        <f>E34</f>
        <v>108</v>
      </c>
      <c r="H34" s="589">
        <f>F34/D34*100</f>
        <v>100</v>
      </c>
      <c r="I34" s="589">
        <f>F34/E34*100</f>
        <v>100</v>
      </c>
      <c r="J34" s="592">
        <f>G34/E34*100</f>
        <v>100</v>
      </c>
      <c r="K34" s="417" t="s">
        <v>202</v>
      </c>
    </row>
    <row r="35" spans="1:13" s="42" customFormat="1" ht="36.75" customHeight="1">
      <c r="A35" s="416"/>
      <c r="B35" s="418" t="s">
        <v>205</v>
      </c>
      <c r="C35" s="26" t="s">
        <v>18</v>
      </c>
      <c r="D35" s="420">
        <v>26.540284360189574</v>
      </c>
      <c r="E35" s="481">
        <v>36.54</v>
      </c>
      <c r="F35" s="550">
        <f>'B2 nganh, linh vuc'!F236</f>
        <v>36.141304347826086</v>
      </c>
      <c r="G35" s="551">
        <f>'B2 nganh, linh vuc'!G236</f>
        <v>41.032608695652172</v>
      </c>
      <c r="H35" s="595">
        <f>F35-D35</f>
        <v>9.6010199876365121</v>
      </c>
      <c r="I35" s="596">
        <f>F35-E35</f>
        <v>-0.39869565217391312</v>
      </c>
      <c r="J35" s="592">
        <f>G35-E35</f>
        <v>4.4926086956521729</v>
      </c>
      <c r="K35" s="417" t="s">
        <v>202</v>
      </c>
    </row>
    <row r="36" spans="1:13" s="42" customFormat="1" ht="24" customHeight="1">
      <c r="A36" s="416"/>
      <c r="B36" s="418" t="s">
        <v>206</v>
      </c>
      <c r="C36" s="26" t="s">
        <v>18</v>
      </c>
      <c r="D36" s="29">
        <v>26.811594202898554</v>
      </c>
      <c r="E36" s="481">
        <v>41.79</v>
      </c>
      <c r="F36" s="550">
        <f>'B2 nganh, linh vuc'!F237</f>
        <v>41.379310344827587</v>
      </c>
      <c r="G36" s="551">
        <f>'B2 nganh, linh vuc'!G237</f>
        <v>48.275862068965516</v>
      </c>
      <c r="H36" s="595">
        <f>F36-D36</f>
        <v>14.567716141929033</v>
      </c>
      <c r="I36" s="596">
        <f>F36-E36</f>
        <v>-0.41068965517241196</v>
      </c>
      <c r="J36" s="592">
        <f>G36-E36</f>
        <v>6.4858620689655169</v>
      </c>
      <c r="K36" s="417" t="s">
        <v>202</v>
      </c>
    </row>
    <row r="37" spans="1:13" s="42" customFormat="1" ht="24" customHeight="1">
      <c r="A37" s="416"/>
      <c r="B37" s="418" t="s">
        <v>207</v>
      </c>
      <c r="C37" s="26" t="s">
        <v>18</v>
      </c>
      <c r="D37" s="29">
        <v>34.965034965034967</v>
      </c>
      <c r="E37" s="481">
        <v>43.94</v>
      </c>
      <c r="F37" s="550">
        <f>'B2 nganh, linh vuc'!F239</f>
        <v>50</v>
      </c>
      <c r="G37" s="551">
        <f>'B2 nganh, linh vuc'!G239</f>
        <v>52.72727272727272</v>
      </c>
      <c r="H37" s="595">
        <f>F37-D37</f>
        <v>15.034965034965033</v>
      </c>
      <c r="I37" s="596">
        <f>F37-E37</f>
        <v>6.0600000000000023</v>
      </c>
      <c r="J37" s="592">
        <f>G37-E37</f>
        <v>8.7872727272727218</v>
      </c>
      <c r="K37" s="417" t="s">
        <v>202</v>
      </c>
    </row>
    <row r="38" spans="1:13" s="42" customFormat="1" ht="24" customHeight="1">
      <c r="A38" s="416"/>
      <c r="B38" s="418" t="s">
        <v>208</v>
      </c>
      <c r="C38" s="26" t="s">
        <v>18</v>
      </c>
      <c r="D38" s="29">
        <v>19.827586206896552</v>
      </c>
      <c r="E38" s="481">
        <v>27.35</v>
      </c>
      <c r="F38" s="550">
        <f>'B2 nganh, linh vuc'!F241</f>
        <v>25.688073394495415</v>
      </c>
      <c r="G38" s="551">
        <f>'B2 nganh, linh vuc'!G241</f>
        <v>30.275229357798167</v>
      </c>
      <c r="H38" s="595">
        <f>F38-D38</f>
        <v>5.8604871875988636</v>
      </c>
      <c r="I38" s="596">
        <f>F38-E38</f>
        <v>-1.6619266055045863</v>
      </c>
      <c r="J38" s="592">
        <f>G38-E38</f>
        <v>2.9252293577981661</v>
      </c>
      <c r="K38" s="417" t="s">
        <v>202</v>
      </c>
    </row>
    <row r="39" spans="1:13" s="42" customFormat="1" ht="39" customHeight="1">
      <c r="A39" s="416"/>
      <c r="B39" s="418" t="s">
        <v>209</v>
      </c>
      <c r="C39" s="26" t="s">
        <v>18</v>
      </c>
      <c r="D39" s="29">
        <v>8</v>
      </c>
      <c r="E39" s="481">
        <v>16</v>
      </c>
      <c r="F39" s="550">
        <f>'B2 nganh, linh vuc'!F243</f>
        <v>8</v>
      </c>
      <c r="G39" s="518">
        <f>'B2 nganh, linh vuc'!G243</f>
        <v>16</v>
      </c>
      <c r="H39" s="595">
        <f>F39-D39</f>
        <v>0</v>
      </c>
      <c r="I39" s="596">
        <f>F39-E39</f>
        <v>-8</v>
      </c>
      <c r="J39" s="592">
        <f>G39-E39</f>
        <v>0</v>
      </c>
      <c r="K39" s="417" t="s">
        <v>202</v>
      </c>
    </row>
    <row r="40" spans="1:13" s="42" customFormat="1" ht="24" customHeight="1">
      <c r="A40" s="414">
        <v>7</v>
      </c>
      <c r="B40" s="363" t="s">
        <v>35</v>
      </c>
      <c r="C40" s="364"/>
      <c r="D40" s="28"/>
      <c r="E40" s="29"/>
      <c r="F40" s="29"/>
      <c r="G40" s="420"/>
      <c r="H40" s="593"/>
      <c r="I40" s="598"/>
      <c r="J40" s="594"/>
      <c r="K40" s="415"/>
    </row>
    <row r="41" spans="1:13" s="42" customFormat="1" ht="24" customHeight="1">
      <c r="A41" s="414"/>
      <c r="B41" s="418" t="s">
        <v>210</v>
      </c>
      <c r="C41" s="26" t="s">
        <v>2</v>
      </c>
      <c r="D41" s="28">
        <v>63</v>
      </c>
      <c r="E41" s="28">
        <v>76</v>
      </c>
      <c r="F41" s="28">
        <v>70</v>
      </c>
      <c r="G41" s="509">
        <v>77</v>
      </c>
      <c r="H41" s="595">
        <f>F41-D41</f>
        <v>7</v>
      </c>
      <c r="I41" s="596">
        <f t="shared" ref="I41:I46" si="1">F41-E41</f>
        <v>-6</v>
      </c>
      <c r="J41" s="592">
        <f>G41/E41*100</f>
        <v>101.31578947368421</v>
      </c>
      <c r="K41" s="417" t="s">
        <v>202</v>
      </c>
    </row>
    <row r="42" spans="1:13" s="42" customFormat="1" ht="24" customHeight="1">
      <c r="A42" s="416"/>
      <c r="B42" s="418" t="s">
        <v>211</v>
      </c>
      <c r="C42" s="26" t="s">
        <v>18</v>
      </c>
      <c r="D42" s="510">
        <f>D41/108*100</f>
        <v>58.333333333333336</v>
      </c>
      <c r="E42" s="510">
        <f t="shared" ref="E42:G42" si="2">E41/108*100</f>
        <v>70.370370370370367</v>
      </c>
      <c r="F42" s="510">
        <f t="shared" si="2"/>
        <v>64.81481481481481</v>
      </c>
      <c r="G42" s="510">
        <f t="shared" si="2"/>
        <v>71.296296296296291</v>
      </c>
      <c r="H42" s="595">
        <f>F42-D42</f>
        <v>6.4814814814814738</v>
      </c>
      <c r="I42" s="596">
        <f t="shared" si="1"/>
        <v>-5.5555555555555571</v>
      </c>
      <c r="J42" s="597">
        <f>G42-E42</f>
        <v>0.92592592592592382</v>
      </c>
      <c r="K42" s="417" t="s">
        <v>202</v>
      </c>
    </row>
    <row r="43" spans="1:13" s="42" customFormat="1" ht="24" customHeight="1">
      <c r="A43" s="416"/>
      <c r="B43" s="418" t="s">
        <v>212</v>
      </c>
      <c r="C43" s="26" t="s">
        <v>213</v>
      </c>
      <c r="D43" s="511">
        <f>+'B2 nganh, linh vuc'!D214</f>
        <v>8.64</v>
      </c>
      <c r="E43" s="498">
        <v>9.1999999999999993</v>
      </c>
      <c r="F43" s="557">
        <f>+'B2 nganh, linh vuc'!F214</f>
        <v>8.9600000000000009</v>
      </c>
      <c r="G43" s="558">
        <f>+'B2 nganh, linh vuc'!G214</f>
        <v>9.23</v>
      </c>
      <c r="H43" s="595">
        <f>F43-D43</f>
        <v>0.32000000000000028</v>
      </c>
      <c r="I43" s="596">
        <f t="shared" si="1"/>
        <v>-0.23999999999999844</v>
      </c>
      <c r="J43" s="597">
        <f>G43-E43</f>
        <v>3.0000000000001137E-2</v>
      </c>
      <c r="K43" s="417"/>
    </row>
    <row r="44" spans="1:13" s="42" customFormat="1" ht="24" customHeight="1">
      <c r="A44" s="416"/>
      <c r="B44" s="418" t="s">
        <v>214</v>
      </c>
      <c r="C44" s="512" t="s">
        <v>19</v>
      </c>
      <c r="D44" s="513"/>
      <c r="E44" s="513">
        <v>16.98</v>
      </c>
      <c r="F44" s="498"/>
      <c r="G44" s="498">
        <v>16.899999999999999</v>
      </c>
      <c r="H44" s="595">
        <f t="shared" ref="H44:H46" si="3">F44-D44</f>
        <v>0</v>
      </c>
      <c r="I44" s="596">
        <f t="shared" si="1"/>
        <v>-16.98</v>
      </c>
      <c r="J44" s="597">
        <f>G44-E44</f>
        <v>-8.0000000000001847E-2</v>
      </c>
      <c r="K44" s="417" t="s">
        <v>202</v>
      </c>
    </row>
    <row r="45" spans="1:13" s="42" customFormat="1" ht="24" customHeight="1">
      <c r="A45" s="416"/>
      <c r="B45" s="418" t="s">
        <v>215</v>
      </c>
      <c r="C45" s="512" t="s">
        <v>19</v>
      </c>
      <c r="D45" s="513"/>
      <c r="E45" s="513">
        <v>0.5</v>
      </c>
      <c r="F45" s="513"/>
      <c r="G45" s="498">
        <v>0.55000000000000004</v>
      </c>
      <c r="H45" s="595">
        <f t="shared" si="3"/>
        <v>0</v>
      </c>
      <c r="I45" s="596">
        <f t="shared" si="1"/>
        <v>-0.5</v>
      </c>
      <c r="J45" s="597">
        <f>G45-E45</f>
        <v>5.0000000000000044E-2</v>
      </c>
      <c r="K45" s="417" t="s">
        <v>202</v>
      </c>
      <c r="M45" s="421"/>
    </row>
    <row r="46" spans="1:13" s="423" customFormat="1" ht="24" customHeight="1">
      <c r="A46" s="514"/>
      <c r="B46" s="515" t="s">
        <v>216</v>
      </c>
      <c r="C46" s="422" t="s">
        <v>18</v>
      </c>
      <c r="D46" s="516">
        <v>21.85</v>
      </c>
      <c r="E46" s="517">
        <v>21.3</v>
      </c>
      <c r="F46" s="517">
        <v>21.3</v>
      </c>
      <c r="G46" s="420">
        <f t="shared" ref="G46" si="4">E46</f>
        <v>21.3</v>
      </c>
      <c r="H46" s="596">
        <f t="shared" si="3"/>
        <v>-0.55000000000000071</v>
      </c>
      <c r="I46" s="595">
        <f t="shared" si="1"/>
        <v>0</v>
      </c>
      <c r="J46" s="592">
        <f>G46-E46</f>
        <v>0</v>
      </c>
      <c r="K46" s="519" t="s">
        <v>202</v>
      </c>
    </row>
    <row r="47" spans="1:13" s="42" customFormat="1" ht="24" customHeight="1">
      <c r="A47" s="414">
        <v>8</v>
      </c>
      <c r="B47" s="363" t="s">
        <v>217</v>
      </c>
      <c r="C47" s="364"/>
      <c r="D47" s="28"/>
      <c r="E47" s="29"/>
      <c r="F47" s="29"/>
      <c r="G47" s="420"/>
      <c r="H47" s="593"/>
      <c r="I47" s="593"/>
      <c r="J47" s="594"/>
      <c r="K47" s="415"/>
    </row>
    <row r="48" spans="1:13" s="42" customFormat="1" ht="30" customHeight="1">
      <c r="A48" s="414"/>
      <c r="B48" s="418" t="s">
        <v>345</v>
      </c>
      <c r="C48" s="26" t="s">
        <v>18</v>
      </c>
      <c r="D48" s="28"/>
      <c r="E48" s="29">
        <v>3.76</v>
      </c>
      <c r="F48" s="29"/>
      <c r="G48" s="420">
        <v>4.1900000000000004</v>
      </c>
      <c r="H48" s="589">
        <f>F48-D48</f>
        <v>0</v>
      </c>
      <c r="I48" s="589">
        <f>F48-D48</f>
        <v>0</v>
      </c>
      <c r="J48" s="592">
        <f>G48-E48</f>
        <v>0.4300000000000006</v>
      </c>
      <c r="K48" s="415"/>
    </row>
    <row r="49" spans="1:11" s="42" customFormat="1" ht="31.5" customHeight="1">
      <c r="A49" s="414"/>
      <c r="B49" s="418" t="s">
        <v>346</v>
      </c>
      <c r="C49" s="26" t="s">
        <v>18</v>
      </c>
      <c r="D49" s="28"/>
      <c r="E49" s="29">
        <v>4.5</v>
      </c>
      <c r="F49" s="29"/>
      <c r="G49" s="420">
        <v>5.42</v>
      </c>
      <c r="H49" s="589">
        <f>F49-D49</f>
        <v>0</v>
      </c>
      <c r="I49" s="589">
        <f>F49-D49</f>
        <v>0</v>
      </c>
      <c r="J49" s="592">
        <f>G49-E49</f>
        <v>0.91999999999999993</v>
      </c>
      <c r="K49" s="415"/>
    </row>
    <row r="50" spans="1:11" s="42" customFormat="1" ht="38.25" customHeight="1">
      <c r="A50" s="416"/>
      <c r="B50" s="418" t="s">
        <v>218</v>
      </c>
      <c r="C50" s="26" t="s">
        <v>30</v>
      </c>
      <c r="D50" s="492">
        <f>+'B2 nganh, linh vuc'!D189</f>
        <v>3725</v>
      </c>
      <c r="E50" s="493">
        <v>7020</v>
      </c>
      <c r="F50" s="493">
        <f>+'B2 nganh, linh vuc'!F189</f>
        <v>4476</v>
      </c>
      <c r="G50" s="493">
        <f>+'B2 nganh, linh vuc'!G189</f>
        <v>7020</v>
      </c>
      <c r="H50" s="595">
        <f>F50/D50*100</f>
        <v>120.16107382550337</v>
      </c>
      <c r="I50" s="595">
        <f>F50/E50*100</f>
        <v>63.760683760683754</v>
      </c>
      <c r="J50" s="592">
        <f>G50/E50*100</f>
        <v>100</v>
      </c>
      <c r="K50" s="417"/>
    </row>
    <row r="51" spans="1:11" s="42" customFormat="1" ht="42.75" customHeight="1">
      <c r="A51" s="416"/>
      <c r="B51" s="418" t="s">
        <v>219</v>
      </c>
      <c r="C51" s="26" t="s">
        <v>30</v>
      </c>
      <c r="D51" s="492">
        <f>+'B2 nganh, linh vuc'!D196</f>
        <v>3957</v>
      </c>
      <c r="E51" s="493">
        <v>6300</v>
      </c>
      <c r="F51" s="493">
        <f>+'B2 nganh, linh vuc'!F196</f>
        <v>5100</v>
      </c>
      <c r="G51" s="493">
        <f>+'B2 nganh, linh vuc'!G196</f>
        <v>6300</v>
      </c>
      <c r="H51" s="595">
        <f>F51/D51*100</f>
        <v>128.8855193328279</v>
      </c>
      <c r="I51" s="595">
        <f>F51/E51*100</f>
        <v>80.952380952380949</v>
      </c>
      <c r="J51" s="592">
        <f>G51/E51*100</f>
        <v>100</v>
      </c>
      <c r="K51" s="559"/>
    </row>
    <row r="52" spans="1:11" s="42" customFormat="1" ht="30.75" customHeight="1">
      <c r="A52" s="416"/>
      <c r="B52" s="418" t="s">
        <v>220</v>
      </c>
      <c r="C52" s="26" t="s">
        <v>18</v>
      </c>
      <c r="D52" s="513">
        <v>43.6</v>
      </c>
      <c r="E52" s="513">
        <v>46.3</v>
      </c>
      <c r="F52" s="513">
        <v>44.5</v>
      </c>
      <c r="G52" s="498">
        <f>+E52</f>
        <v>46.3</v>
      </c>
      <c r="H52" s="595">
        <f>F52-D52</f>
        <v>0.89999999999999858</v>
      </c>
      <c r="I52" s="596">
        <f>F52-E52</f>
        <v>-1.7999999999999972</v>
      </c>
      <c r="J52" s="592">
        <f>G52-E52</f>
        <v>0</v>
      </c>
      <c r="K52" s="417" t="s">
        <v>202</v>
      </c>
    </row>
    <row r="53" spans="1:11" s="42" customFormat="1" ht="30.75" customHeight="1">
      <c r="A53" s="414">
        <v>9</v>
      </c>
      <c r="B53" s="363" t="s">
        <v>221</v>
      </c>
      <c r="C53" s="364"/>
      <c r="D53" s="28"/>
      <c r="E53" s="29"/>
      <c r="F53" s="29"/>
      <c r="G53" s="420"/>
      <c r="H53" s="593"/>
      <c r="I53" s="593"/>
      <c r="J53" s="594"/>
      <c r="K53" s="415"/>
    </row>
    <row r="54" spans="1:11" s="42" customFormat="1" ht="41.25" customHeight="1">
      <c r="A54" s="416"/>
      <c r="B54" s="418" t="s">
        <v>222</v>
      </c>
      <c r="C54" s="26" t="s">
        <v>18</v>
      </c>
      <c r="D54" s="419"/>
      <c r="E54" s="419">
        <v>82.6</v>
      </c>
      <c r="F54" s="419"/>
      <c r="G54" s="420">
        <f>E54</f>
        <v>82.6</v>
      </c>
      <c r="H54" s="595"/>
      <c r="I54" s="589">
        <f t="shared" ref="I54:J56" si="5">F54-D54</f>
        <v>0</v>
      </c>
      <c r="J54" s="592">
        <f t="shared" si="5"/>
        <v>0</v>
      </c>
      <c r="K54" s="417"/>
    </row>
    <row r="55" spans="1:11" s="42" customFormat="1" ht="47.25" customHeight="1">
      <c r="A55" s="416"/>
      <c r="B55" s="418" t="s">
        <v>223</v>
      </c>
      <c r="C55" s="26" t="s">
        <v>18</v>
      </c>
      <c r="D55" s="419"/>
      <c r="E55" s="419">
        <v>66</v>
      </c>
      <c r="F55" s="419"/>
      <c r="G55" s="420">
        <v>66</v>
      </c>
      <c r="H55" s="595"/>
      <c r="I55" s="589">
        <f t="shared" si="5"/>
        <v>0</v>
      </c>
      <c r="J55" s="592">
        <f t="shared" si="5"/>
        <v>0</v>
      </c>
      <c r="K55" s="417"/>
    </row>
    <row r="56" spans="1:11" s="42" customFormat="1" ht="36" customHeight="1">
      <c r="A56" s="416"/>
      <c r="B56" s="418" t="s">
        <v>13</v>
      </c>
      <c r="C56" s="26" t="s">
        <v>18</v>
      </c>
      <c r="D56" s="419"/>
      <c r="E56" s="419">
        <v>93</v>
      </c>
      <c r="F56" s="419"/>
      <c r="G56" s="420">
        <f t="shared" ref="G56" si="6">E56</f>
        <v>93</v>
      </c>
      <c r="H56" s="595"/>
      <c r="I56" s="589">
        <f t="shared" si="5"/>
        <v>0</v>
      </c>
      <c r="J56" s="592">
        <f t="shared" si="5"/>
        <v>0</v>
      </c>
      <c r="K56" s="417"/>
    </row>
    <row r="57" spans="1:11" ht="11.25" customHeight="1" thickBot="1">
      <c r="A57" s="424"/>
      <c r="B57" s="425"/>
      <c r="C57" s="426"/>
      <c r="D57" s="126"/>
      <c r="E57" s="427"/>
      <c r="F57" s="427"/>
      <c r="G57" s="427"/>
      <c r="H57" s="427"/>
      <c r="I57" s="126"/>
      <c r="J57" s="437"/>
      <c r="K57" s="428"/>
    </row>
    <row r="58" spans="1:11" ht="11.25" hidden="1" customHeight="1">
      <c r="A58" s="732"/>
      <c r="B58" s="732"/>
      <c r="C58" s="732"/>
      <c r="D58" s="732"/>
      <c r="E58" s="732"/>
      <c r="F58" s="732"/>
      <c r="G58" s="732"/>
      <c r="H58" s="732"/>
      <c r="I58" s="732"/>
      <c r="J58" s="732"/>
      <c r="K58" s="732"/>
    </row>
    <row r="59" spans="1:11" ht="17.25" customHeight="1">
      <c r="A59" s="583"/>
      <c r="B59" s="429" t="s">
        <v>351</v>
      </c>
      <c r="C59" s="429"/>
      <c r="D59" s="429"/>
      <c r="E59" s="429"/>
      <c r="F59" s="429"/>
      <c r="G59" s="429"/>
      <c r="H59" s="429"/>
      <c r="I59" s="429"/>
      <c r="J59" s="429"/>
      <c r="K59" s="430"/>
    </row>
    <row r="60" spans="1:11" ht="84.75" customHeight="1">
      <c r="A60" s="583"/>
      <c r="B60" s="733" t="s">
        <v>357</v>
      </c>
      <c r="C60" s="733"/>
      <c r="D60" s="733"/>
      <c r="E60" s="733"/>
      <c r="F60" s="733"/>
      <c r="G60" s="733"/>
      <c r="H60" s="733"/>
      <c r="I60" s="733"/>
      <c r="J60" s="733"/>
      <c r="K60" s="733"/>
    </row>
    <row r="61" spans="1:11" s="431" customFormat="1" ht="36" customHeight="1">
      <c r="A61" s="130"/>
      <c r="B61" s="733" t="s">
        <v>555</v>
      </c>
      <c r="C61" s="733"/>
      <c r="D61" s="733"/>
      <c r="E61" s="733"/>
      <c r="F61" s="733"/>
      <c r="G61" s="733"/>
      <c r="H61" s="733"/>
      <c r="I61" s="733"/>
      <c r="J61" s="733"/>
      <c r="K61" s="733"/>
    </row>
    <row r="62" spans="1:11" s="431" customFormat="1" ht="21.75" customHeight="1">
      <c r="A62" s="432"/>
      <c r="B62" s="733" t="s">
        <v>356</v>
      </c>
      <c r="C62" s="733"/>
      <c r="D62" s="733"/>
      <c r="E62" s="733"/>
      <c r="F62" s="733"/>
      <c r="G62" s="733"/>
      <c r="H62" s="733"/>
      <c r="I62" s="733"/>
      <c r="J62" s="733"/>
      <c r="K62" s="733"/>
    </row>
    <row r="63" spans="1:11" s="431" customFormat="1" ht="16.5" customHeight="1">
      <c r="A63" s="433"/>
      <c r="B63" s="734"/>
      <c r="C63" s="734"/>
      <c r="D63" s="734"/>
      <c r="E63" s="734"/>
      <c r="F63" s="734"/>
      <c r="G63" s="734"/>
      <c r="H63" s="734"/>
      <c r="I63" s="734"/>
      <c r="J63" s="734"/>
      <c r="K63" s="734"/>
    </row>
    <row r="64" spans="1:11">
      <c r="E64" s="435"/>
      <c r="F64" s="435"/>
    </row>
    <row r="65" spans="1:11">
      <c r="E65" s="435"/>
      <c r="F65" s="435"/>
    </row>
    <row r="66" spans="1:11">
      <c r="A66" s="43"/>
      <c r="B66" s="43"/>
      <c r="C66" s="43"/>
      <c r="E66" s="436"/>
      <c r="F66" s="436"/>
    </row>
    <row r="67" spans="1:11">
      <c r="A67" s="43"/>
      <c r="B67" s="43"/>
      <c r="C67" s="43"/>
      <c r="E67" s="436"/>
      <c r="F67" s="436"/>
    </row>
    <row r="68" spans="1:11">
      <c r="A68" s="43"/>
      <c r="B68" s="43"/>
      <c r="C68" s="43"/>
    </row>
    <row r="69" spans="1:11">
      <c r="A69" s="43"/>
      <c r="B69" s="43"/>
      <c r="C69" s="43"/>
    </row>
    <row r="70" spans="1:11">
      <c r="A70" s="43"/>
      <c r="B70" s="43"/>
      <c r="C70" s="43"/>
    </row>
    <row r="71" spans="1:11">
      <c r="A71" s="43"/>
      <c r="B71" s="43"/>
      <c r="C71" s="43"/>
    </row>
    <row r="72" spans="1:11">
      <c r="A72" s="43"/>
      <c r="B72" s="43"/>
      <c r="C72" s="43"/>
    </row>
    <row r="73" spans="1:11">
      <c r="A73" s="43"/>
      <c r="B73" s="43"/>
      <c r="C73" s="43"/>
    </row>
    <row r="74" spans="1:11">
      <c r="A74" s="43"/>
      <c r="B74" s="43"/>
      <c r="C74" s="43"/>
    </row>
    <row r="75" spans="1:11">
      <c r="A75" s="43"/>
      <c r="B75" s="43"/>
      <c r="C75" s="43"/>
    </row>
    <row r="76" spans="1:11">
      <c r="A76" s="43"/>
      <c r="B76" s="43"/>
      <c r="C76" s="43"/>
      <c r="K76" s="43"/>
    </row>
    <row r="77" spans="1:11">
      <c r="A77" s="43"/>
      <c r="B77" s="43"/>
      <c r="C77" s="43"/>
      <c r="K77" s="43"/>
    </row>
    <row r="78" spans="1:11">
      <c r="A78" s="43"/>
      <c r="B78" s="43"/>
      <c r="C78" s="43"/>
      <c r="K78" s="43"/>
    </row>
    <row r="79" spans="1:11">
      <c r="A79" s="43"/>
      <c r="B79" s="43"/>
      <c r="C79" s="43"/>
      <c r="K79" s="43"/>
    </row>
    <row r="80" spans="1:11">
      <c r="A80" s="43"/>
      <c r="B80" s="43"/>
      <c r="C80" s="43"/>
      <c r="K80" s="43"/>
    </row>
    <row r="81" spans="1:11">
      <c r="A81" s="43"/>
      <c r="B81" s="43"/>
      <c r="C81" s="43"/>
      <c r="K81" s="43"/>
    </row>
    <row r="82" spans="1:11">
      <c r="A82" s="43"/>
      <c r="B82" s="43"/>
      <c r="C82" s="43"/>
      <c r="K82" s="43"/>
    </row>
    <row r="83" spans="1:11">
      <c r="A83" s="43"/>
      <c r="B83" s="43"/>
      <c r="C83" s="43"/>
      <c r="K83" s="43"/>
    </row>
    <row r="84" spans="1:11">
      <c r="A84" s="43"/>
      <c r="B84" s="43"/>
      <c r="C84" s="43"/>
      <c r="K84" s="43"/>
    </row>
    <row r="85" spans="1:11">
      <c r="A85" s="43"/>
      <c r="B85" s="43"/>
      <c r="C85" s="43"/>
      <c r="K85" s="43"/>
    </row>
    <row r="86" spans="1:11">
      <c r="A86" s="43"/>
      <c r="B86" s="43"/>
      <c r="C86" s="43"/>
      <c r="K86" s="43"/>
    </row>
    <row r="87" spans="1:11">
      <c r="A87" s="43"/>
      <c r="B87" s="43"/>
      <c r="C87" s="43"/>
      <c r="K87" s="43"/>
    </row>
    <row r="88" spans="1:11">
      <c r="A88" s="43"/>
      <c r="B88" s="43"/>
      <c r="C88" s="43"/>
      <c r="K88" s="43"/>
    </row>
    <row r="89" spans="1:11">
      <c r="A89" s="43"/>
      <c r="B89" s="43"/>
      <c r="C89" s="43"/>
      <c r="K89" s="43"/>
    </row>
    <row r="90" spans="1:11">
      <c r="A90" s="43"/>
      <c r="B90" s="43"/>
      <c r="C90" s="43"/>
      <c r="K90" s="43"/>
    </row>
    <row r="91" spans="1:11">
      <c r="A91" s="43"/>
      <c r="B91" s="43"/>
      <c r="C91" s="43"/>
      <c r="K91" s="43"/>
    </row>
    <row r="92" spans="1:11">
      <c r="A92" s="43"/>
      <c r="B92" s="43"/>
      <c r="C92" s="43"/>
      <c r="K92" s="43"/>
    </row>
    <row r="93" spans="1:11">
      <c r="A93" s="43"/>
      <c r="B93" s="43"/>
      <c r="C93" s="43"/>
      <c r="K93" s="43"/>
    </row>
    <row r="94" spans="1:11">
      <c r="A94" s="43"/>
      <c r="B94" s="43"/>
      <c r="C94" s="43"/>
      <c r="K94" s="43"/>
    </row>
    <row r="95" spans="1:11">
      <c r="A95" s="43"/>
      <c r="B95" s="43"/>
      <c r="C95" s="43"/>
      <c r="K95" s="43"/>
    </row>
    <row r="96" spans="1:11">
      <c r="A96" s="43"/>
      <c r="B96" s="43"/>
      <c r="C96" s="43"/>
      <c r="K96" s="43"/>
    </row>
    <row r="97" spans="1:11">
      <c r="A97" s="43"/>
      <c r="B97" s="43"/>
      <c r="C97" s="43"/>
      <c r="K97" s="43"/>
    </row>
    <row r="98" spans="1:11">
      <c r="A98" s="43"/>
      <c r="B98" s="43"/>
      <c r="C98" s="43"/>
      <c r="K98" s="43"/>
    </row>
    <row r="99" spans="1:11">
      <c r="A99" s="43"/>
      <c r="B99" s="43"/>
      <c r="C99" s="43"/>
      <c r="K99" s="43"/>
    </row>
    <row r="100" spans="1:11">
      <c r="A100" s="43"/>
      <c r="B100" s="43"/>
      <c r="C100" s="43"/>
      <c r="K100" s="43"/>
    </row>
    <row r="101" spans="1:11">
      <c r="A101" s="43"/>
      <c r="B101" s="43"/>
      <c r="C101" s="43"/>
      <c r="K101" s="43"/>
    </row>
    <row r="204" spans="1:11">
      <c r="A204" s="43"/>
      <c r="B204" s="434" t="s">
        <v>224</v>
      </c>
      <c r="C204" s="43"/>
      <c r="K204" s="43"/>
    </row>
  </sheetData>
  <mergeCells count="15">
    <mergeCell ref="A58:K58"/>
    <mergeCell ref="B61:K61"/>
    <mergeCell ref="B62:K62"/>
    <mergeCell ref="B63:K63"/>
    <mergeCell ref="B60:K60"/>
    <mergeCell ref="E5:G5"/>
    <mergeCell ref="K5:K6"/>
    <mergeCell ref="A1:B1"/>
    <mergeCell ref="A5:A6"/>
    <mergeCell ref="B5:B6"/>
    <mergeCell ref="C5:C6"/>
    <mergeCell ref="D5:D6"/>
    <mergeCell ref="A2:K2"/>
    <mergeCell ref="A3:K3"/>
    <mergeCell ref="H5:J5"/>
  </mergeCells>
  <printOptions horizontalCentered="1"/>
  <pageMargins left="0.3" right="0.3" top="0.5" bottom="0.5" header="0.3" footer="0.3"/>
  <pageSetup paperSize="9" scale="80" orientation="portrait" r:id="rId1"/>
</worksheet>
</file>

<file path=xl/worksheets/sheet1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3"/>
  <dimension ref="A1:Y286"/>
  <sheetViews>
    <sheetView tabSelected="1" zoomScale="110" zoomScaleNormal="110" workbookViewId="0">
      <pane xSplit="3" ySplit="7" topLeftCell="D274" activePane="bottomRight" state="frozen"/>
      <selection activeCell="B24" sqref="B24"/>
      <selection pane="topRight" activeCell="B24" sqref="B24"/>
      <selection pane="bottomLeft" activeCell="B24" sqref="B24"/>
      <selection pane="bottomRight" activeCell="G281" sqref="G281"/>
    </sheetView>
  </sheetViews>
  <sheetFormatPr defaultColWidth="9" defaultRowHeight="15.75"/>
  <cols>
    <col min="1" max="1" width="4.109375" style="625" customWidth="1"/>
    <col min="2" max="2" width="28.5546875" style="129" customWidth="1"/>
    <col min="3" max="3" width="8.5546875" style="626" customWidth="1"/>
    <col min="4" max="4" width="7.88671875" style="129" customWidth="1"/>
    <col min="5" max="5" width="8.109375" style="129" customWidth="1"/>
    <col min="6" max="6" width="8.88671875" style="129" customWidth="1"/>
    <col min="7" max="7" width="9.21875" style="129" customWidth="1"/>
    <col min="8" max="8" width="8.21875" style="389" customWidth="1"/>
    <col min="9" max="9" width="8.33203125" style="389" customWidth="1"/>
    <col min="10" max="10" width="7.88671875" style="389" customWidth="1"/>
    <col min="11" max="11" width="4.88671875" style="389" customWidth="1"/>
    <col min="12" max="12" width="11.33203125" style="390" customWidth="1"/>
    <col min="13" max="25" width="9" style="129"/>
    <col min="26" max="16384" width="9" style="21"/>
  </cols>
  <sheetData>
    <row r="1" spans="1:25" ht="20.25" customHeight="1">
      <c r="A1" s="718" t="s">
        <v>529</v>
      </c>
      <c r="B1" s="718"/>
    </row>
    <row r="2" spans="1:25" ht="24.75" customHeight="1">
      <c r="A2" s="745" t="s">
        <v>556</v>
      </c>
      <c r="B2" s="745"/>
      <c r="C2" s="745"/>
      <c r="D2" s="745"/>
      <c r="E2" s="745"/>
      <c r="F2" s="745"/>
      <c r="G2" s="745"/>
      <c r="H2" s="745"/>
      <c r="I2" s="745"/>
      <c r="J2" s="745"/>
      <c r="K2" s="745"/>
      <c r="L2" s="391"/>
    </row>
    <row r="3" spans="1:25" ht="22.5" customHeight="1">
      <c r="A3" s="746" t="s">
        <v>327</v>
      </c>
      <c r="B3" s="746"/>
      <c r="C3" s="746"/>
      <c r="D3" s="746"/>
      <c r="E3" s="746"/>
      <c r="F3" s="746"/>
      <c r="G3" s="746"/>
      <c r="H3" s="746"/>
      <c r="I3" s="746"/>
      <c r="J3" s="746"/>
      <c r="K3" s="746"/>
      <c r="L3" s="392"/>
    </row>
    <row r="4" spans="1:25" s="79" customFormat="1" ht="10.5" customHeight="1" thickBot="1">
      <c r="A4" s="620"/>
      <c r="B4" s="128"/>
      <c r="C4" s="627"/>
      <c r="D4" s="128"/>
      <c r="E4" s="128"/>
      <c r="F4" s="128"/>
      <c r="G4" s="128"/>
      <c r="H4" s="393"/>
      <c r="I4" s="393"/>
      <c r="J4" s="393"/>
      <c r="K4" s="393"/>
      <c r="L4" s="394"/>
      <c r="M4" s="395"/>
      <c r="N4" s="395"/>
      <c r="O4" s="395"/>
      <c r="P4" s="395"/>
      <c r="Q4" s="395"/>
      <c r="R4" s="395"/>
      <c r="S4" s="395"/>
      <c r="T4" s="395"/>
      <c r="U4" s="395"/>
      <c r="V4" s="395"/>
      <c r="W4" s="395"/>
      <c r="X4" s="395"/>
      <c r="Y4" s="395"/>
    </row>
    <row r="5" spans="1:25" s="79" customFormat="1" ht="20.25" customHeight="1">
      <c r="A5" s="743" t="s">
        <v>20</v>
      </c>
      <c r="B5" s="723" t="s">
        <v>33</v>
      </c>
      <c r="C5" s="723" t="s">
        <v>5</v>
      </c>
      <c r="D5" s="715" t="s">
        <v>304</v>
      </c>
      <c r="E5" s="737" t="s">
        <v>296</v>
      </c>
      <c r="F5" s="738"/>
      <c r="G5" s="739"/>
      <c r="H5" s="737" t="s">
        <v>34</v>
      </c>
      <c r="I5" s="738"/>
      <c r="J5" s="738"/>
      <c r="K5" s="752" t="s">
        <v>54</v>
      </c>
      <c r="L5" s="388"/>
      <c r="M5" s="395"/>
      <c r="N5" s="395"/>
      <c r="O5" s="395"/>
      <c r="P5" s="395"/>
      <c r="Q5" s="395"/>
      <c r="R5" s="395"/>
      <c r="S5" s="395"/>
      <c r="T5" s="395"/>
      <c r="U5" s="395"/>
      <c r="V5" s="395"/>
      <c r="W5" s="395"/>
      <c r="X5" s="395"/>
      <c r="Y5" s="395"/>
    </row>
    <row r="6" spans="1:25" s="79" customFormat="1" ht="20.25" customHeight="1">
      <c r="A6" s="744"/>
      <c r="B6" s="724"/>
      <c r="C6" s="724"/>
      <c r="D6" s="747"/>
      <c r="E6" s="751" t="s">
        <v>119</v>
      </c>
      <c r="F6" s="740" t="s">
        <v>305</v>
      </c>
      <c r="G6" s="740" t="s">
        <v>53</v>
      </c>
      <c r="H6" s="742" t="s">
        <v>349</v>
      </c>
      <c r="I6" s="754" t="s">
        <v>488</v>
      </c>
      <c r="J6" s="749" t="s">
        <v>348</v>
      </c>
      <c r="K6" s="753"/>
      <c r="L6" s="388"/>
      <c r="M6" s="395"/>
      <c r="N6" s="395"/>
      <c r="O6" s="395"/>
      <c r="P6" s="395"/>
      <c r="Q6" s="395"/>
      <c r="R6" s="395"/>
      <c r="S6" s="395"/>
      <c r="T6" s="395"/>
      <c r="U6" s="395"/>
      <c r="V6" s="395"/>
      <c r="W6" s="395"/>
      <c r="X6" s="395"/>
      <c r="Y6" s="395"/>
    </row>
    <row r="7" spans="1:25" s="79" customFormat="1" ht="57.75" customHeight="1">
      <c r="A7" s="744"/>
      <c r="B7" s="724"/>
      <c r="C7" s="724"/>
      <c r="D7" s="748"/>
      <c r="E7" s="751"/>
      <c r="F7" s="741"/>
      <c r="G7" s="741"/>
      <c r="H7" s="742"/>
      <c r="I7" s="755"/>
      <c r="J7" s="750"/>
      <c r="K7" s="753"/>
      <c r="L7" s="388"/>
      <c r="M7" s="395"/>
      <c r="N7" s="395"/>
      <c r="O7" s="395"/>
      <c r="P7" s="395"/>
      <c r="Q7" s="395"/>
      <c r="R7" s="395"/>
      <c r="S7" s="395"/>
      <c r="T7" s="395"/>
      <c r="U7" s="395"/>
      <c r="V7" s="395"/>
      <c r="W7" s="395"/>
      <c r="X7" s="395"/>
      <c r="Y7" s="395"/>
    </row>
    <row r="8" spans="1:25" s="468" customFormat="1" ht="21.75" customHeight="1">
      <c r="A8" s="414" t="s">
        <v>15</v>
      </c>
      <c r="B8" s="23" t="s">
        <v>358</v>
      </c>
      <c r="C8" s="628"/>
      <c r="D8" s="257"/>
      <c r="E8" s="485"/>
      <c r="F8" s="485"/>
      <c r="G8" s="485"/>
      <c r="H8" s="259"/>
      <c r="I8" s="259"/>
      <c r="J8" s="259"/>
      <c r="K8" s="398"/>
      <c r="L8" s="388"/>
      <c r="M8" s="467"/>
      <c r="N8" s="467"/>
      <c r="O8" s="467"/>
      <c r="P8" s="467"/>
      <c r="Q8" s="467"/>
      <c r="R8" s="467"/>
      <c r="S8" s="467"/>
      <c r="T8" s="467"/>
      <c r="U8" s="467"/>
      <c r="V8" s="467"/>
      <c r="W8" s="467"/>
      <c r="X8" s="467"/>
      <c r="Y8" s="467"/>
    </row>
    <row r="9" spans="1:25" s="468" customFormat="1" ht="37.5" customHeight="1">
      <c r="A9" s="414" t="s">
        <v>21</v>
      </c>
      <c r="B9" s="604" t="s">
        <v>359</v>
      </c>
      <c r="C9" s="628"/>
      <c r="D9" s="257"/>
      <c r="E9" s="485"/>
      <c r="F9" s="485"/>
      <c r="G9" s="485"/>
      <c r="H9" s="259"/>
      <c r="I9" s="259"/>
      <c r="J9" s="259"/>
      <c r="K9" s="398"/>
      <c r="L9" s="388"/>
      <c r="M9" s="467"/>
      <c r="N9" s="467"/>
      <c r="O9" s="467"/>
      <c r="P9" s="467"/>
      <c r="Q9" s="467"/>
      <c r="R9" s="467"/>
      <c r="S9" s="467"/>
      <c r="T9" s="467"/>
      <c r="U9" s="467"/>
      <c r="V9" s="467"/>
      <c r="W9" s="467"/>
      <c r="X9" s="467"/>
      <c r="Y9" s="467"/>
    </row>
    <row r="10" spans="1:25" s="468" customFormat="1" ht="21.75" customHeight="1">
      <c r="A10" s="414">
        <v>1</v>
      </c>
      <c r="B10" s="23" t="s">
        <v>360</v>
      </c>
      <c r="C10" s="628"/>
      <c r="D10" s="257"/>
      <c r="E10" s="485"/>
      <c r="F10" s="485"/>
      <c r="G10" s="485"/>
      <c r="H10" s="259"/>
      <c r="I10" s="259"/>
      <c r="J10" s="259"/>
      <c r="K10" s="398"/>
      <c r="L10" s="388"/>
      <c r="M10" s="467"/>
      <c r="N10" s="467"/>
      <c r="O10" s="467"/>
      <c r="P10" s="467"/>
      <c r="Q10" s="467"/>
      <c r="R10" s="467"/>
      <c r="S10" s="467"/>
      <c r="T10" s="467"/>
      <c r="U10" s="467"/>
      <c r="V10" s="467"/>
      <c r="W10" s="467"/>
      <c r="X10" s="467"/>
      <c r="Y10" s="467"/>
    </row>
    <row r="11" spans="1:25" s="468" customFormat="1" ht="21.75" customHeight="1">
      <c r="A11" s="414"/>
      <c r="B11" s="23" t="s">
        <v>361</v>
      </c>
      <c r="C11" s="628" t="s">
        <v>6</v>
      </c>
      <c r="D11" s="257">
        <f>D12+D13</f>
        <v>132890</v>
      </c>
      <c r="E11" s="257">
        <f>E12+E13</f>
        <v>216000</v>
      </c>
      <c r="F11" s="257">
        <f>F12+F13</f>
        <v>132920</v>
      </c>
      <c r="G11" s="257">
        <f>G12+G13</f>
        <v>214500</v>
      </c>
      <c r="H11" s="259">
        <f>F11/D11*100</f>
        <v>100.02257506208143</v>
      </c>
      <c r="I11" s="259">
        <f>F11/E11*100</f>
        <v>61.537037037037038</v>
      </c>
      <c r="J11" s="259">
        <f t="shared" ref="J11:J37" si="0">G11/E11*100</f>
        <v>99.305555555555557</v>
      </c>
      <c r="K11" s="398"/>
      <c r="L11" s="388"/>
      <c r="M11" s="467"/>
      <c r="N11" s="467"/>
      <c r="O11" s="467"/>
      <c r="P11" s="467"/>
      <c r="Q11" s="467"/>
      <c r="R11" s="467"/>
      <c r="S11" s="467"/>
      <c r="T11" s="467"/>
      <c r="U11" s="467"/>
      <c r="V11" s="467"/>
      <c r="W11" s="467"/>
      <c r="X11" s="467"/>
      <c r="Y11" s="467"/>
    </row>
    <row r="12" spans="1:25" s="468" customFormat="1" ht="21.75" customHeight="1">
      <c r="A12" s="414"/>
      <c r="B12" s="605" t="s">
        <v>362</v>
      </c>
      <c r="C12" s="629" t="s">
        <v>6</v>
      </c>
      <c r="D12" s="482">
        <v>71990</v>
      </c>
      <c r="E12" s="606">
        <v>145140</v>
      </c>
      <c r="F12" s="606">
        <v>71370</v>
      </c>
      <c r="G12" s="606">
        <v>144030</v>
      </c>
      <c r="H12" s="535">
        <f t="shared" ref="H12:H75" si="1">F12/D12*100</f>
        <v>99.138769273510206</v>
      </c>
      <c r="I12" s="535">
        <f t="shared" ref="I12:I75" si="2">F12/E12*100</f>
        <v>49.173212071103762</v>
      </c>
      <c r="J12" s="535">
        <f t="shared" si="0"/>
        <v>99.23522116577098</v>
      </c>
      <c r="K12" s="398"/>
      <c r="L12" s="388"/>
      <c r="M12" s="467"/>
      <c r="N12" s="467"/>
      <c r="O12" s="467"/>
      <c r="P12" s="467"/>
      <c r="Q12" s="467"/>
      <c r="R12" s="467"/>
      <c r="S12" s="467"/>
      <c r="T12" s="467"/>
      <c r="U12" s="467"/>
      <c r="V12" s="467"/>
      <c r="W12" s="467"/>
      <c r="X12" s="467"/>
      <c r="Y12" s="467"/>
    </row>
    <row r="13" spans="1:25" s="468" customFormat="1" ht="21.75" customHeight="1">
      <c r="A13" s="414"/>
      <c r="B13" s="605" t="s">
        <v>363</v>
      </c>
      <c r="C13" s="629" t="s">
        <v>6</v>
      </c>
      <c r="D13" s="482">
        <v>60900</v>
      </c>
      <c r="E13" s="606">
        <v>70860</v>
      </c>
      <c r="F13" s="606">
        <v>61550</v>
      </c>
      <c r="G13" s="606">
        <v>70470</v>
      </c>
      <c r="H13" s="535">
        <f t="shared" si="1"/>
        <v>101.06732348111657</v>
      </c>
      <c r="I13" s="535">
        <f t="shared" si="2"/>
        <v>86.861416878351676</v>
      </c>
      <c r="J13" s="535">
        <f t="shared" si="0"/>
        <v>99.449618966977141</v>
      </c>
      <c r="K13" s="398"/>
      <c r="L13" s="388"/>
      <c r="M13" s="467"/>
      <c r="N13" s="467"/>
      <c r="O13" s="467"/>
      <c r="P13" s="467"/>
      <c r="Q13" s="467"/>
      <c r="R13" s="467"/>
      <c r="S13" s="467"/>
      <c r="T13" s="467"/>
      <c r="U13" s="467"/>
      <c r="V13" s="467"/>
      <c r="W13" s="467"/>
      <c r="X13" s="467"/>
      <c r="Y13" s="467"/>
    </row>
    <row r="14" spans="1:25" s="468" customFormat="1" ht="21.75" customHeight="1">
      <c r="A14" s="414" t="s">
        <v>24</v>
      </c>
      <c r="B14" s="23" t="s">
        <v>477</v>
      </c>
      <c r="C14" s="628" t="s">
        <v>23</v>
      </c>
      <c r="D14" s="257">
        <f>D17+D20+D23</f>
        <v>32848</v>
      </c>
      <c r="E14" s="257">
        <f>E17+E20+E23</f>
        <v>32729.630000000005</v>
      </c>
      <c r="F14" s="257">
        <f>F17+F20+F23</f>
        <v>33092.800000000003</v>
      </c>
      <c r="G14" s="257">
        <f>G17+G20+G23</f>
        <v>33092.800000000003</v>
      </c>
      <c r="H14" s="259">
        <f t="shared" si="1"/>
        <v>100.7452508524111</v>
      </c>
      <c r="I14" s="259">
        <f t="shared" si="2"/>
        <v>101.10960618864313</v>
      </c>
      <c r="J14" s="259">
        <f t="shared" si="0"/>
        <v>101.10960618864313</v>
      </c>
      <c r="K14" s="398"/>
      <c r="L14" s="388"/>
      <c r="M14" s="467"/>
      <c r="N14" s="467"/>
      <c r="O14" s="467"/>
      <c r="P14" s="467"/>
      <c r="Q14" s="467"/>
      <c r="R14" s="467"/>
      <c r="S14" s="467"/>
      <c r="T14" s="467"/>
      <c r="U14" s="467"/>
      <c r="V14" s="467"/>
      <c r="W14" s="467"/>
      <c r="X14" s="467"/>
      <c r="Y14" s="467"/>
    </row>
    <row r="15" spans="1:25" s="468" customFormat="1" ht="21.75" customHeight="1">
      <c r="A15" s="414"/>
      <c r="B15" s="605" t="s">
        <v>364</v>
      </c>
      <c r="C15" s="629" t="s">
        <v>365</v>
      </c>
      <c r="D15" s="541">
        <v>54.8</v>
      </c>
      <c r="E15" s="682">
        <f>E16/E14*10</f>
        <v>44.345139251497798</v>
      </c>
      <c r="F15" s="682">
        <v>54.55</v>
      </c>
      <c r="G15" s="682">
        <f>G16/G14*10</f>
        <v>43.523062418411257</v>
      </c>
      <c r="H15" s="535">
        <f t="shared" si="1"/>
        <v>99.543795620437962</v>
      </c>
      <c r="I15" s="535">
        <f t="shared" si="2"/>
        <v>123.012354726471</v>
      </c>
      <c r="J15" s="535">
        <f t="shared" si="0"/>
        <v>98.146185022840413</v>
      </c>
      <c r="K15" s="398"/>
      <c r="L15" s="388"/>
      <c r="M15" s="467"/>
      <c r="N15" s="467"/>
      <c r="O15" s="467"/>
      <c r="P15" s="467"/>
      <c r="Q15" s="467"/>
      <c r="R15" s="467"/>
      <c r="S15" s="467"/>
      <c r="T15" s="467"/>
      <c r="U15" s="467"/>
      <c r="V15" s="467"/>
      <c r="W15" s="467"/>
      <c r="X15" s="467"/>
      <c r="Y15" s="467"/>
    </row>
    <row r="16" spans="1:25" s="468" customFormat="1" ht="21.75" customHeight="1">
      <c r="A16" s="414"/>
      <c r="B16" s="605" t="s">
        <v>366</v>
      </c>
      <c r="C16" s="629" t="s">
        <v>6</v>
      </c>
      <c r="D16" s="482">
        <f>D19+D22+D25</f>
        <v>71990</v>
      </c>
      <c r="E16" s="482">
        <f>E19+E22+E25</f>
        <v>145140</v>
      </c>
      <c r="F16" s="482">
        <f>F19+F22+F25</f>
        <v>71370</v>
      </c>
      <c r="G16" s="482">
        <f>G19+G22+G25</f>
        <v>144030</v>
      </c>
      <c r="H16" s="535">
        <f t="shared" si="1"/>
        <v>99.138769273510206</v>
      </c>
      <c r="I16" s="535">
        <f t="shared" si="2"/>
        <v>49.173212071103762</v>
      </c>
      <c r="J16" s="535">
        <f t="shared" si="0"/>
        <v>99.23522116577098</v>
      </c>
      <c r="K16" s="398"/>
      <c r="L16" s="388"/>
      <c r="M16" s="467"/>
      <c r="N16" s="467"/>
      <c r="O16" s="467"/>
      <c r="P16" s="467"/>
      <c r="Q16" s="467"/>
      <c r="R16" s="467"/>
      <c r="S16" s="467"/>
      <c r="T16" s="467"/>
      <c r="U16" s="467"/>
      <c r="V16" s="467"/>
      <c r="W16" s="467"/>
      <c r="X16" s="467"/>
      <c r="Y16" s="467"/>
    </row>
    <row r="17" spans="1:25" s="616" customFormat="1" ht="21.75" customHeight="1">
      <c r="A17" s="621"/>
      <c r="B17" s="617" t="s">
        <v>367</v>
      </c>
      <c r="C17" s="630" t="s">
        <v>23</v>
      </c>
      <c r="D17" s="486">
        <v>6693</v>
      </c>
      <c r="E17" s="618">
        <v>6705.6</v>
      </c>
      <c r="F17" s="618">
        <v>6741</v>
      </c>
      <c r="G17" s="618">
        <v>6741</v>
      </c>
      <c r="H17" s="259">
        <f t="shared" si="1"/>
        <v>100.71716718960108</v>
      </c>
      <c r="I17" s="259">
        <f t="shared" si="2"/>
        <v>100.52791696492483</v>
      </c>
      <c r="J17" s="259">
        <f t="shared" si="0"/>
        <v>100.52791696492483</v>
      </c>
      <c r="K17" s="397"/>
      <c r="L17" s="487"/>
      <c r="M17" s="615"/>
      <c r="N17" s="615"/>
      <c r="O17" s="615"/>
      <c r="P17" s="615"/>
      <c r="Q17" s="615"/>
      <c r="R17" s="615"/>
      <c r="S17" s="615"/>
      <c r="T17" s="615"/>
      <c r="U17" s="615"/>
      <c r="V17" s="615"/>
      <c r="W17" s="615"/>
      <c r="X17" s="615"/>
      <c r="Y17" s="615"/>
    </row>
    <row r="18" spans="1:25" s="468" customFormat="1" ht="21.75" customHeight="1">
      <c r="A18" s="414"/>
      <c r="B18" s="605" t="s">
        <v>368</v>
      </c>
      <c r="C18" s="629" t="s">
        <v>365</v>
      </c>
      <c r="D18" s="482">
        <v>53.907067085014191</v>
      </c>
      <c r="E18" s="606">
        <v>53.656645192078258</v>
      </c>
      <c r="F18" s="606">
        <v>53.983088562527819</v>
      </c>
      <c r="G18" s="606">
        <v>53.983088562527819</v>
      </c>
      <c r="H18" s="535">
        <f t="shared" si="1"/>
        <v>100.14102321202847</v>
      </c>
      <c r="I18" s="535">
        <f t="shared" si="2"/>
        <v>100.60839318090234</v>
      </c>
      <c r="J18" s="535">
        <f t="shared" si="0"/>
        <v>100.60839318090234</v>
      </c>
      <c r="K18" s="398"/>
      <c r="L18" s="388"/>
      <c r="M18" s="467"/>
      <c r="N18" s="467"/>
      <c r="O18" s="467"/>
      <c r="P18" s="467"/>
      <c r="Q18" s="467"/>
      <c r="R18" s="467"/>
      <c r="S18" s="467"/>
      <c r="T18" s="467"/>
      <c r="U18" s="467"/>
      <c r="V18" s="467"/>
      <c r="W18" s="467"/>
      <c r="X18" s="467"/>
      <c r="Y18" s="467"/>
    </row>
    <row r="19" spans="1:25" s="468" customFormat="1" ht="21.75" customHeight="1">
      <c r="A19" s="414"/>
      <c r="B19" s="605" t="s">
        <v>369</v>
      </c>
      <c r="C19" s="629" t="s">
        <v>6</v>
      </c>
      <c r="D19" s="482">
        <v>36080</v>
      </c>
      <c r="E19" s="606">
        <v>35980</v>
      </c>
      <c r="F19" s="606">
        <v>36390</v>
      </c>
      <c r="G19" s="606">
        <v>36390</v>
      </c>
      <c r="H19" s="535">
        <f t="shared" si="1"/>
        <v>100.85920177383592</v>
      </c>
      <c r="I19" s="535">
        <f t="shared" si="2"/>
        <v>101.13952195664257</v>
      </c>
      <c r="J19" s="535">
        <f t="shared" si="0"/>
        <v>101.13952195664257</v>
      </c>
      <c r="K19" s="398"/>
      <c r="L19" s="388"/>
      <c r="M19" s="467"/>
      <c r="N19" s="467"/>
      <c r="O19" s="467"/>
      <c r="P19" s="467"/>
      <c r="Q19" s="467"/>
      <c r="R19" s="467"/>
      <c r="S19" s="467"/>
      <c r="T19" s="467"/>
      <c r="U19" s="467"/>
      <c r="V19" s="467"/>
      <c r="W19" s="467"/>
      <c r="X19" s="467"/>
      <c r="Y19" s="467"/>
    </row>
    <row r="20" spans="1:25" s="616" customFormat="1" ht="21.75" customHeight="1">
      <c r="A20" s="621"/>
      <c r="B20" s="617" t="s">
        <v>370</v>
      </c>
      <c r="C20" s="630" t="s">
        <v>23</v>
      </c>
      <c r="D20" s="486">
        <v>22432</v>
      </c>
      <c r="E20" s="618">
        <v>22524.030000000002</v>
      </c>
      <c r="F20" s="618">
        <v>22899.8</v>
      </c>
      <c r="G20" s="618">
        <v>22899.8</v>
      </c>
      <c r="H20" s="259">
        <f t="shared" si="1"/>
        <v>102.08541369472182</v>
      </c>
      <c r="I20" s="259">
        <f t="shared" si="2"/>
        <v>101.6683071368667</v>
      </c>
      <c r="J20" s="259">
        <f t="shared" si="0"/>
        <v>101.6683071368667</v>
      </c>
      <c r="K20" s="397"/>
      <c r="L20" s="487"/>
      <c r="M20" s="615"/>
      <c r="N20" s="615"/>
      <c r="O20" s="615"/>
      <c r="P20" s="615"/>
      <c r="Q20" s="615"/>
      <c r="R20" s="615"/>
      <c r="S20" s="615"/>
      <c r="T20" s="615"/>
      <c r="U20" s="615"/>
      <c r="V20" s="615"/>
      <c r="W20" s="615"/>
      <c r="X20" s="615"/>
      <c r="Y20" s="615"/>
    </row>
    <row r="21" spans="1:25" s="468" customFormat="1" ht="21.75" customHeight="1">
      <c r="A21" s="414"/>
      <c r="B21" s="605" t="s">
        <v>368</v>
      </c>
      <c r="C21" s="629" t="s">
        <v>365</v>
      </c>
      <c r="D21" s="482">
        <v>46.695778748180494</v>
      </c>
      <c r="E21" s="606">
        <v>46.834425278247274</v>
      </c>
      <c r="F21" s="606">
        <v>46.828571428571436</v>
      </c>
      <c r="G21" s="606">
        <v>45.402143250159391</v>
      </c>
      <c r="H21" s="535">
        <f t="shared" si="1"/>
        <v>100.28437833986463</v>
      </c>
      <c r="I21" s="535">
        <f t="shared" si="2"/>
        <v>99.987500968270538</v>
      </c>
      <c r="J21" s="535">
        <f t="shared" si="0"/>
        <v>96.941817862440772</v>
      </c>
      <c r="K21" s="398"/>
      <c r="L21" s="388"/>
      <c r="M21" s="467"/>
      <c r="N21" s="467"/>
      <c r="O21" s="467"/>
      <c r="P21" s="467"/>
      <c r="Q21" s="467"/>
      <c r="R21" s="467"/>
      <c r="S21" s="467"/>
      <c r="T21" s="467"/>
      <c r="U21" s="467"/>
      <c r="V21" s="467"/>
      <c r="W21" s="467"/>
      <c r="X21" s="467"/>
      <c r="Y21" s="467"/>
    </row>
    <row r="22" spans="1:25" s="468" customFormat="1" ht="21.75" customHeight="1">
      <c r="A22" s="414"/>
      <c r="B22" s="605" t="s">
        <v>369</v>
      </c>
      <c r="C22" s="629" t="s">
        <v>6</v>
      </c>
      <c r="D22" s="482">
        <v>32080</v>
      </c>
      <c r="E22" s="606">
        <v>105490</v>
      </c>
      <c r="F22" s="606">
        <v>32780</v>
      </c>
      <c r="G22" s="606">
        <v>103970</v>
      </c>
      <c r="H22" s="535">
        <f t="shared" si="1"/>
        <v>102.18204488778055</v>
      </c>
      <c r="I22" s="535">
        <f t="shared" si="2"/>
        <v>31.074035453597499</v>
      </c>
      <c r="J22" s="535">
        <f t="shared" si="0"/>
        <v>98.559105128448195</v>
      </c>
      <c r="K22" s="398"/>
      <c r="L22" s="388"/>
      <c r="M22" s="467"/>
      <c r="N22" s="467"/>
      <c r="O22" s="467"/>
      <c r="P22" s="467"/>
      <c r="Q22" s="467"/>
      <c r="R22" s="467"/>
      <c r="S22" s="467"/>
      <c r="T22" s="467"/>
      <c r="U22" s="467"/>
      <c r="V22" s="467"/>
      <c r="W22" s="467"/>
      <c r="X22" s="467"/>
      <c r="Y22" s="467"/>
    </row>
    <row r="23" spans="1:25" s="616" customFormat="1" ht="21.75" customHeight="1">
      <c r="A23" s="621"/>
      <c r="B23" s="617" t="s">
        <v>371</v>
      </c>
      <c r="C23" s="630" t="s">
        <v>23</v>
      </c>
      <c r="D23" s="486">
        <v>3723</v>
      </c>
      <c r="E23" s="618">
        <v>3500</v>
      </c>
      <c r="F23" s="618">
        <v>3452</v>
      </c>
      <c r="G23" s="618">
        <v>3452</v>
      </c>
      <c r="H23" s="259">
        <f t="shared" si="1"/>
        <v>92.720923986032773</v>
      </c>
      <c r="I23" s="259">
        <f t="shared" si="2"/>
        <v>98.628571428571433</v>
      </c>
      <c r="J23" s="259">
        <f t="shared" si="0"/>
        <v>98.628571428571433</v>
      </c>
      <c r="K23" s="397"/>
      <c r="L23" s="487"/>
      <c r="M23" s="615"/>
      <c r="N23" s="615"/>
      <c r="O23" s="615"/>
      <c r="P23" s="615"/>
      <c r="Q23" s="615"/>
      <c r="R23" s="615"/>
      <c r="S23" s="615"/>
      <c r="T23" s="615"/>
      <c r="U23" s="615"/>
      <c r="V23" s="615"/>
      <c r="W23" s="615"/>
      <c r="X23" s="615"/>
      <c r="Y23" s="615"/>
    </row>
    <row r="24" spans="1:25" s="468" customFormat="1" ht="21.75" customHeight="1">
      <c r="A24" s="414"/>
      <c r="B24" s="605" t="s">
        <v>368</v>
      </c>
      <c r="C24" s="629" t="s">
        <v>365</v>
      </c>
      <c r="D24" s="482">
        <v>10.287402632285792</v>
      </c>
      <c r="E24" s="606">
        <v>10.485714285714284</v>
      </c>
      <c r="F24" s="606">
        <v>10.5</v>
      </c>
      <c r="G24" s="606">
        <v>10.631517960602551</v>
      </c>
      <c r="H24" s="535">
        <f t="shared" si="1"/>
        <v>102.06657963446474</v>
      </c>
      <c r="I24" s="535">
        <f t="shared" si="2"/>
        <v>100.13623978201636</v>
      </c>
      <c r="J24" s="535">
        <f t="shared" si="0"/>
        <v>101.3904982618772</v>
      </c>
      <c r="K24" s="398"/>
      <c r="L24" s="388"/>
      <c r="M24" s="467"/>
      <c r="N24" s="467"/>
      <c r="O24" s="467"/>
      <c r="P24" s="467"/>
      <c r="Q24" s="467"/>
      <c r="R24" s="467"/>
      <c r="S24" s="467"/>
      <c r="T24" s="467"/>
      <c r="U24" s="467"/>
      <c r="V24" s="467"/>
      <c r="W24" s="467"/>
      <c r="X24" s="467"/>
      <c r="Y24" s="467"/>
    </row>
    <row r="25" spans="1:25" s="468" customFormat="1" ht="21.75" customHeight="1">
      <c r="A25" s="414"/>
      <c r="B25" s="605" t="s">
        <v>369</v>
      </c>
      <c r="C25" s="629" t="s">
        <v>6</v>
      </c>
      <c r="D25" s="482">
        <v>3830</v>
      </c>
      <c r="E25" s="606">
        <v>3670</v>
      </c>
      <c r="F25" s="606">
        <v>2200</v>
      </c>
      <c r="G25" s="606">
        <v>3670</v>
      </c>
      <c r="H25" s="535">
        <f t="shared" si="1"/>
        <v>57.441253263707573</v>
      </c>
      <c r="I25" s="535">
        <f t="shared" si="2"/>
        <v>59.945504087193456</v>
      </c>
      <c r="J25" s="535">
        <f t="shared" si="0"/>
        <v>100</v>
      </c>
      <c r="K25" s="398"/>
      <c r="L25" s="388"/>
      <c r="M25" s="467"/>
      <c r="N25" s="467"/>
      <c r="O25" s="467"/>
      <c r="P25" s="467"/>
      <c r="Q25" s="467"/>
      <c r="R25" s="467"/>
      <c r="S25" s="467"/>
      <c r="T25" s="467"/>
      <c r="U25" s="467"/>
      <c r="V25" s="467"/>
      <c r="W25" s="467"/>
      <c r="X25" s="467"/>
      <c r="Y25" s="467"/>
    </row>
    <row r="26" spans="1:25" s="616" customFormat="1" ht="21.75" customHeight="1">
      <c r="A26" s="621"/>
      <c r="B26" s="617" t="s">
        <v>478</v>
      </c>
      <c r="C26" s="630" t="s">
        <v>23</v>
      </c>
      <c r="D26" s="486">
        <v>1758</v>
      </c>
      <c r="E26" s="618">
        <v>1800</v>
      </c>
      <c r="F26" s="618">
        <v>2358</v>
      </c>
      <c r="G26" s="618">
        <v>2358</v>
      </c>
      <c r="H26" s="259">
        <f t="shared" si="1"/>
        <v>134.1296928327645</v>
      </c>
      <c r="I26" s="259">
        <f t="shared" si="2"/>
        <v>131</v>
      </c>
      <c r="J26" s="259">
        <f t="shared" si="0"/>
        <v>131</v>
      </c>
      <c r="K26" s="397"/>
      <c r="L26" s="487"/>
      <c r="M26" s="615"/>
      <c r="N26" s="615"/>
      <c r="O26" s="615"/>
      <c r="P26" s="615"/>
      <c r="Q26" s="615"/>
      <c r="R26" s="615"/>
      <c r="S26" s="615"/>
      <c r="T26" s="615"/>
      <c r="U26" s="615"/>
      <c r="V26" s="615"/>
      <c r="W26" s="615"/>
      <c r="X26" s="615"/>
      <c r="Y26" s="615"/>
    </row>
    <row r="27" spans="1:25" s="468" customFormat="1" ht="21.75" customHeight="1">
      <c r="A27" s="414"/>
      <c r="B27" s="605" t="s">
        <v>368</v>
      </c>
      <c r="C27" s="629" t="s">
        <v>365</v>
      </c>
      <c r="D27" s="541"/>
      <c r="E27" s="606">
        <v>45.833333333333329</v>
      </c>
      <c r="F27" s="541">
        <v>45.83</v>
      </c>
      <c r="G27" s="606">
        <v>45.83</v>
      </c>
      <c r="H27" s="259"/>
      <c r="I27" s="535">
        <f t="shared" si="2"/>
        <v>99.992727272727279</v>
      </c>
      <c r="J27" s="535">
        <f t="shared" si="0"/>
        <v>99.992727272727279</v>
      </c>
      <c r="K27" s="398"/>
      <c r="L27" s="388"/>
      <c r="M27" s="467"/>
      <c r="N27" s="467"/>
      <c r="O27" s="467"/>
      <c r="P27" s="467"/>
      <c r="Q27" s="467"/>
      <c r="R27" s="467"/>
      <c r="S27" s="467"/>
      <c r="T27" s="467"/>
      <c r="U27" s="467"/>
      <c r="V27" s="467"/>
      <c r="W27" s="467"/>
      <c r="X27" s="467"/>
      <c r="Y27" s="467"/>
    </row>
    <row r="28" spans="1:25" s="468" customFormat="1" ht="21.75" customHeight="1">
      <c r="A28" s="414"/>
      <c r="B28" s="605" t="s">
        <v>530</v>
      </c>
      <c r="C28" s="629" t="s">
        <v>6</v>
      </c>
      <c r="D28" s="482"/>
      <c r="E28" s="606">
        <v>8250</v>
      </c>
      <c r="F28" s="482">
        <v>7470</v>
      </c>
      <c r="G28" s="606">
        <v>10810</v>
      </c>
      <c r="H28" s="259"/>
      <c r="I28" s="535">
        <f t="shared" si="2"/>
        <v>90.545454545454547</v>
      </c>
      <c r="J28" s="535">
        <f t="shared" si="0"/>
        <v>131.03030303030303</v>
      </c>
      <c r="K28" s="398"/>
      <c r="L28" s="388"/>
      <c r="M28" s="467"/>
      <c r="N28" s="467"/>
      <c r="O28" s="467"/>
      <c r="P28" s="467"/>
      <c r="Q28" s="467"/>
      <c r="R28" s="467"/>
      <c r="S28" s="467"/>
      <c r="T28" s="467"/>
      <c r="U28" s="467"/>
      <c r="V28" s="467"/>
      <c r="W28" s="467"/>
      <c r="X28" s="467"/>
      <c r="Y28" s="467"/>
    </row>
    <row r="29" spans="1:25" s="468" customFormat="1" ht="21.75" customHeight="1">
      <c r="A29" s="414" t="s">
        <v>25</v>
      </c>
      <c r="B29" s="23" t="s">
        <v>479</v>
      </c>
      <c r="C29" s="628" t="s">
        <v>23</v>
      </c>
      <c r="D29" s="257">
        <f>D32+D35</f>
        <v>22262</v>
      </c>
      <c r="E29" s="257">
        <f>E32+E35</f>
        <v>21790.010000000002</v>
      </c>
      <c r="F29" s="257">
        <f>F32+F35</f>
        <v>21365</v>
      </c>
      <c r="G29" s="257">
        <f>G32+G35</f>
        <v>21365</v>
      </c>
      <c r="H29" s="259">
        <f t="shared" si="1"/>
        <v>95.970712424759682</v>
      </c>
      <c r="I29" s="259">
        <f t="shared" si="2"/>
        <v>98.049519022708097</v>
      </c>
      <c r="J29" s="259">
        <f t="shared" si="0"/>
        <v>98.049519022708097</v>
      </c>
      <c r="K29" s="398"/>
      <c r="L29" s="388"/>
      <c r="M29" s="467"/>
      <c r="N29" s="467"/>
      <c r="O29" s="467"/>
      <c r="P29" s="467"/>
      <c r="Q29" s="467"/>
      <c r="R29" s="467"/>
      <c r="S29" s="467"/>
      <c r="T29" s="467"/>
      <c r="U29" s="467"/>
      <c r="V29" s="467"/>
      <c r="W29" s="467"/>
      <c r="X29" s="467"/>
      <c r="Y29" s="467"/>
    </row>
    <row r="30" spans="1:25" s="468" customFormat="1" ht="21.75" customHeight="1">
      <c r="A30" s="414"/>
      <c r="B30" s="605" t="s">
        <v>364</v>
      </c>
      <c r="C30" s="629" t="s">
        <v>365</v>
      </c>
      <c r="D30" s="540">
        <v>31.698938163647718</v>
      </c>
      <c r="E30" s="689">
        <v>32.51948943575519</v>
      </c>
      <c r="F30" s="689">
        <v>33</v>
      </c>
      <c r="G30" s="689">
        <v>33</v>
      </c>
      <c r="H30" s="535">
        <f t="shared" si="1"/>
        <v>104.10443349753695</v>
      </c>
      <c r="I30" s="535">
        <f t="shared" si="2"/>
        <v>101.47760795935648</v>
      </c>
      <c r="J30" s="535">
        <f t="shared" si="0"/>
        <v>101.47760795935648</v>
      </c>
      <c r="K30" s="398"/>
      <c r="L30" s="388"/>
      <c r="M30" s="467"/>
      <c r="N30" s="467"/>
      <c r="O30" s="467"/>
      <c r="P30" s="467"/>
      <c r="Q30" s="467"/>
      <c r="R30" s="467"/>
      <c r="S30" s="467"/>
      <c r="T30" s="467"/>
      <c r="U30" s="467"/>
      <c r="V30" s="467"/>
      <c r="W30" s="467"/>
      <c r="X30" s="467"/>
      <c r="Y30" s="467"/>
    </row>
    <row r="31" spans="1:25" s="468" customFormat="1" ht="21.75" customHeight="1">
      <c r="A31" s="414"/>
      <c r="B31" s="605" t="s">
        <v>366</v>
      </c>
      <c r="C31" s="629" t="s">
        <v>6</v>
      </c>
      <c r="D31" s="482">
        <v>60900</v>
      </c>
      <c r="E31" s="606">
        <v>70860</v>
      </c>
      <c r="F31" s="606">
        <v>61550</v>
      </c>
      <c r="G31" s="606">
        <v>70470</v>
      </c>
      <c r="H31" s="535">
        <f t="shared" si="1"/>
        <v>101.06732348111657</v>
      </c>
      <c r="I31" s="535">
        <f t="shared" si="2"/>
        <v>86.861416878351676</v>
      </c>
      <c r="J31" s="535">
        <f t="shared" si="0"/>
        <v>99.449618966977141</v>
      </c>
      <c r="K31" s="398"/>
      <c r="L31" s="388"/>
      <c r="M31" s="467"/>
      <c r="N31" s="467"/>
      <c r="O31" s="467"/>
      <c r="P31" s="467"/>
      <c r="Q31" s="467"/>
      <c r="R31" s="467"/>
      <c r="S31" s="467"/>
      <c r="T31" s="467"/>
      <c r="U31" s="467"/>
      <c r="V31" s="467"/>
      <c r="W31" s="467"/>
      <c r="X31" s="467"/>
      <c r="Y31" s="467"/>
    </row>
    <row r="32" spans="1:25" s="616" customFormat="1" ht="21.75" customHeight="1">
      <c r="A32" s="621"/>
      <c r="B32" s="617" t="s">
        <v>372</v>
      </c>
      <c r="C32" s="630" t="s">
        <v>23</v>
      </c>
      <c r="D32" s="486">
        <v>19212</v>
      </c>
      <c r="E32" s="618">
        <v>19025.61</v>
      </c>
      <c r="F32" s="618">
        <v>18563</v>
      </c>
      <c r="G32" s="618">
        <v>18563</v>
      </c>
      <c r="H32" s="259">
        <f t="shared" si="1"/>
        <v>96.621902977305851</v>
      </c>
      <c r="I32" s="259">
        <f t="shared" si="2"/>
        <v>97.568487948612415</v>
      </c>
      <c r="J32" s="259">
        <f t="shared" si="0"/>
        <v>97.568487948612415</v>
      </c>
      <c r="K32" s="397"/>
      <c r="L32" s="487"/>
      <c r="M32" s="615"/>
      <c r="N32" s="615"/>
      <c r="O32" s="615"/>
      <c r="P32" s="615"/>
      <c r="Q32" s="615"/>
      <c r="R32" s="615"/>
      <c r="S32" s="615"/>
      <c r="T32" s="615"/>
      <c r="U32" s="615"/>
      <c r="V32" s="615"/>
      <c r="W32" s="615"/>
      <c r="X32" s="615"/>
      <c r="Y32" s="615"/>
    </row>
    <row r="33" spans="1:25" s="468" customFormat="1" ht="21.75" customHeight="1">
      <c r="A33" s="414"/>
      <c r="B33" s="605" t="s">
        <v>368</v>
      </c>
      <c r="C33" s="629" t="s">
        <v>365</v>
      </c>
      <c r="D33" s="482">
        <v>31.698938163647718</v>
      </c>
      <c r="E33" s="606">
        <v>32.619190659327082</v>
      </c>
      <c r="F33" s="606">
        <v>33.157356030813986</v>
      </c>
      <c r="G33" s="606">
        <v>33.157356030813986</v>
      </c>
      <c r="H33" s="535">
        <f t="shared" si="1"/>
        <v>104.60084138981911</v>
      </c>
      <c r="I33" s="535">
        <f t="shared" si="2"/>
        <v>101.64984280912262</v>
      </c>
      <c r="J33" s="535">
        <f t="shared" si="0"/>
        <v>101.64984280912262</v>
      </c>
      <c r="K33" s="398"/>
      <c r="L33" s="388"/>
      <c r="M33" s="467"/>
      <c r="N33" s="467"/>
      <c r="O33" s="467"/>
      <c r="P33" s="467"/>
      <c r="Q33" s="467"/>
      <c r="R33" s="467"/>
      <c r="S33" s="467"/>
      <c r="T33" s="467"/>
      <c r="U33" s="467"/>
      <c r="V33" s="467"/>
      <c r="W33" s="467"/>
      <c r="X33" s="467"/>
      <c r="Y33" s="467"/>
    </row>
    <row r="34" spans="1:25" s="468" customFormat="1" ht="21.75" customHeight="1">
      <c r="A34" s="414"/>
      <c r="B34" s="605" t="s">
        <v>369</v>
      </c>
      <c r="C34" s="629" t="s">
        <v>6</v>
      </c>
      <c r="D34" s="482">
        <v>60900</v>
      </c>
      <c r="E34" s="606">
        <v>62060</v>
      </c>
      <c r="F34" s="606">
        <v>61550</v>
      </c>
      <c r="G34" s="606">
        <v>61550</v>
      </c>
      <c r="H34" s="535">
        <f t="shared" si="1"/>
        <v>101.06732348111657</v>
      </c>
      <c r="I34" s="535">
        <f t="shared" si="2"/>
        <v>99.178214631002263</v>
      </c>
      <c r="J34" s="535">
        <f t="shared" si="0"/>
        <v>99.178214631002263</v>
      </c>
      <c r="K34" s="398"/>
      <c r="L34" s="388"/>
      <c r="M34" s="467"/>
      <c r="N34" s="467"/>
      <c r="O34" s="467"/>
      <c r="P34" s="467"/>
      <c r="Q34" s="467"/>
      <c r="R34" s="467"/>
      <c r="S34" s="467"/>
      <c r="T34" s="467"/>
      <c r="U34" s="467"/>
      <c r="V34" s="467"/>
      <c r="W34" s="467"/>
      <c r="X34" s="467"/>
      <c r="Y34" s="467"/>
    </row>
    <row r="35" spans="1:25" s="616" customFormat="1" ht="21.75" customHeight="1">
      <c r="A35" s="621"/>
      <c r="B35" s="617" t="s">
        <v>373</v>
      </c>
      <c r="C35" s="630" t="s">
        <v>23</v>
      </c>
      <c r="D35" s="486">
        <v>3050</v>
      </c>
      <c r="E35" s="618">
        <v>2764.4</v>
      </c>
      <c r="F35" s="618">
        <v>2802</v>
      </c>
      <c r="G35" s="618">
        <v>2802</v>
      </c>
      <c r="H35" s="259">
        <f t="shared" si="1"/>
        <v>91.868852459016395</v>
      </c>
      <c r="I35" s="259">
        <f t="shared" si="2"/>
        <v>101.36015048473448</v>
      </c>
      <c r="J35" s="259">
        <f t="shared" si="0"/>
        <v>101.36015048473448</v>
      </c>
      <c r="K35" s="397"/>
      <c r="L35" s="487"/>
      <c r="M35" s="615"/>
      <c r="N35" s="615"/>
      <c r="O35" s="615"/>
      <c r="P35" s="615"/>
      <c r="Q35" s="615"/>
      <c r="R35" s="615"/>
      <c r="S35" s="615"/>
      <c r="T35" s="615"/>
      <c r="U35" s="615"/>
      <c r="V35" s="615"/>
      <c r="W35" s="615"/>
      <c r="X35" s="615"/>
      <c r="Y35" s="615"/>
    </row>
    <row r="36" spans="1:25" s="468" customFormat="1" ht="21.75" customHeight="1">
      <c r="A36" s="414"/>
      <c r="B36" s="605" t="s">
        <v>368</v>
      </c>
      <c r="C36" s="629" t="s">
        <v>365</v>
      </c>
      <c r="D36" s="482"/>
      <c r="E36" s="606">
        <v>31.833309217189985</v>
      </c>
      <c r="F36" s="606"/>
      <c r="G36" s="606">
        <v>31.834403997144896</v>
      </c>
      <c r="H36" s="259"/>
      <c r="I36" s="710">
        <f t="shared" si="2"/>
        <v>0</v>
      </c>
      <c r="J36" s="535">
        <f t="shared" si="0"/>
        <v>100.00343910194019</v>
      </c>
      <c r="K36" s="398"/>
      <c r="L36" s="388"/>
      <c r="M36" s="467"/>
      <c r="N36" s="467"/>
      <c r="O36" s="467"/>
      <c r="P36" s="467"/>
      <c r="Q36" s="467"/>
      <c r="R36" s="467"/>
      <c r="S36" s="467"/>
      <c r="T36" s="467"/>
      <c r="U36" s="467"/>
      <c r="V36" s="467"/>
      <c r="W36" s="467"/>
      <c r="X36" s="467"/>
      <c r="Y36" s="467"/>
    </row>
    <row r="37" spans="1:25" s="468" customFormat="1" ht="21.75" customHeight="1">
      <c r="A37" s="414"/>
      <c r="B37" s="605" t="s">
        <v>369</v>
      </c>
      <c r="C37" s="629" t="s">
        <v>6</v>
      </c>
      <c r="D37" s="482"/>
      <c r="E37" s="606">
        <v>8800</v>
      </c>
      <c r="F37" s="606"/>
      <c r="G37" s="606">
        <v>8920</v>
      </c>
      <c r="H37" s="259"/>
      <c r="I37" s="710">
        <f t="shared" si="2"/>
        <v>0</v>
      </c>
      <c r="J37" s="535">
        <f t="shared" si="0"/>
        <v>101.36363636363637</v>
      </c>
      <c r="K37" s="398"/>
      <c r="L37" s="388"/>
      <c r="M37" s="467"/>
      <c r="N37" s="467"/>
      <c r="O37" s="467"/>
      <c r="P37" s="467"/>
      <c r="Q37" s="467"/>
      <c r="R37" s="467"/>
      <c r="S37" s="467"/>
      <c r="T37" s="467"/>
      <c r="U37" s="467"/>
      <c r="V37" s="467"/>
      <c r="W37" s="467"/>
      <c r="X37" s="467"/>
      <c r="Y37" s="467"/>
    </row>
    <row r="38" spans="1:25" s="468" customFormat="1" ht="21.75" customHeight="1">
      <c r="A38" s="414">
        <v>2</v>
      </c>
      <c r="B38" s="23" t="s">
        <v>7</v>
      </c>
      <c r="C38" s="629"/>
      <c r="D38" s="482"/>
      <c r="E38" s="606"/>
      <c r="F38" s="606"/>
      <c r="G38" s="606"/>
      <c r="H38" s="259"/>
      <c r="I38" s="259"/>
      <c r="J38" s="259"/>
      <c r="K38" s="398"/>
      <c r="L38" s="388"/>
      <c r="M38" s="467"/>
      <c r="N38" s="467"/>
      <c r="O38" s="467"/>
      <c r="P38" s="467"/>
      <c r="Q38" s="467"/>
      <c r="R38" s="467"/>
      <c r="S38" s="467"/>
      <c r="T38" s="467"/>
      <c r="U38" s="467"/>
      <c r="V38" s="467"/>
      <c r="W38" s="467"/>
      <c r="X38" s="467"/>
      <c r="Y38" s="467"/>
    </row>
    <row r="39" spans="1:25" s="468" customFormat="1" ht="21.75" customHeight="1">
      <c r="A39" s="414" t="s">
        <v>24</v>
      </c>
      <c r="B39" s="23" t="s">
        <v>374</v>
      </c>
      <c r="C39" s="628" t="s">
        <v>23</v>
      </c>
      <c r="D39" s="666">
        <v>5000.7</v>
      </c>
      <c r="E39" s="667">
        <v>5772</v>
      </c>
      <c r="F39" s="667">
        <v>6182.5</v>
      </c>
      <c r="G39" s="667">
        <v>6182.5</v>
      </c>
      <c r="H39" s="259">
        <f t="shared" si="1"/>
        <v>123.63269142320075</v>
      </c>
      <c r="I39" s="259">
        <f t="shared" si="2"/>
        <v>107.11191961191962</v>
      </c>
      <c r="J39" s="259">
        <f t="shared" ref="J39:J44" si="3">G39/E39*100</f>
        <v>107.11191961191962</v>
      </c>
      <c r="K39" s="398"/>
      <c r="L39" s="388"/>
      <c r="M39" s="467"/>
      <c r="N39" s="467"/>
      <c r="O39" s="467"/>
      <c r="P39" s="467"/>
      <c r="Q39" s="467"/>
      <c r="R39" s="467"/>
      <c r="S39" s="467"/>
      <c r="T39" s="467"/>
      <c r="U39" s="467"/>
      <c r="V39" s="467"/>
      <c r="W39" s="467"/>
      <c r="X39" s="467"/>
      <c r="Y39" s="467"/>
    </row>
    <row r="40" spans="1:25" s="468" customFormat="1" ht="21.75" customHeight="1">
      <c r="A40" s="414"/>
      <c r="B40" s="605" t="s">
        <v>199</v>
      </c>
      <c r="C40" s="629" t="s">
        <v>23</v>
      </c>
      <c r="D40" s="540">
        <v>899.7</v>
      </c>
      <c r="E40" s="687">
        <v>750</v>
      </c>
      <c r="F40" s="687">
        <v>972</v>
      </c>
      <c r="G40" s="687">
        <v>972</v>
      </c>
      <c r="H40" s="535">
        <f t="shared" si="1"/>
        <v>108.03601200400132</v>
      </c>
      <c r="I40" s="535">
        <f t="shared" si="2"/>
        <v>129.6</v>
      </c>
      <c r="J40" s="535">
        <f t="shared" si="3"/>
        <v>129.6</v>
      </c>
      <c r="K40" s="398"/>
      <c r="L40" s="472"/>
      <c r="M40" s="467"/>
      <c r="N40" s="467"/>
      <c r="O40" s="467"/>
      <c r="P40" s="467"/>
      <c r="Q40" s="467"/>
      <c r="R40" s="467"/>
      <c r="S40" s="467"/>
      <c r="T40" s="467"/>
      <c r="U40" s="467"/>
      <c r="V40" s="467"/>
      <c r="W40" s="467"/>
      <c r="X40" s="467"/>
      <c r="Y40" s="467"/>
    </row>
    <row r="41" spans="1:25" s="468" customFormat="1" ht="21.75" customHeight="1">
      <c r="A41" s="414"/>
      <c r="B41" s="605" t="s">
        <v>375</v>
      </c>
      <c r="C41" s="629" t="s">
        <v>23</v>
      </c>
      <c r="D41" s="540">
        <v>2870</v>
      </c>
      <c r="E41" s="687">
        <v>3377.34</v>
      </c>
      <c r="F41" s="687">
        <v>3397</v>
      </c>
      <c r="G41" s="687">
        <v>3397</v>
      </c>
      <c r="H41" s="535">
        <f t="shared" si="1"/>
        <v>118.3623693379791</v>
      </c>
      <c r="I41" s="535">
        <f t="shared" si="2"/>
        <v>100.58211491884146</v>
      </c>
      <c r="J41" s="535">
        <f t="shared" si="3"/>
        <v>100.58211491884146</v>
      </c>
      <c r="K41" s="398"/>
      <c r="L41" s="388"/>
      <c r="M41" s="467"/>
      <c r="N41" s="467"/>
      <c r="O41" s="467"/>
      <c r="P41" s="467"/>
      <c r="Q41" s="467"/>
      <c r="R41" s="467"/>
      <c r="S41" s="467"/>
      <c r="T41" s="467"/>
      <c r="U41" s="467"/>
      <c r="V41" s="467"/>
      <c r="W41" s="467"/>
      <c r="X41" s="467"/>
      <c r="Y41" s="467"/>
    </row>
    <row r="42" spans="1:25" s="468" customFormat="1" ht="21.75" customHeight="1">
      <c r="A42" s="414"/>
      <c r="B42" s="605" t="s">
        <v>376</v>
      </c>
      <c r="C42" s="629" t="s">
        <v>365</v>
      </c>
      <c r="D42" s="540">
        <v>73.867595818815332</v>
      </c>
      <c r="E42" s="687">
        <v>82.905481828894935</v>
      </c>
      <c r="F42" s="687">
        <v>75.15454813070356</v>
      </c>
      <c r="G42" s="687">
        <v>83.014424492198998</v>
      </c>
      <c r="H42" s="535">
        <f t="shared" si="1"/>
        <v>101.74224204486755</v>
      </c>
      <c r="I42" s="535">
        <f t="shared" si="2"/>
        <v>90.650879137053693</v>
      </c>
      <c r="J42" s="535">
        <f t="shared" si="3"/>
        <v>100.13140586231548</v>
      </c>
      <c r="K42" s="398"/>
      <c r="L42" s="388"/>
      <c r="M42" s="467"/>
      <c r="N42" s="467"/>
      <c r="O42" s="467"/>
      <c r="P42" s="467"/>
      <c r="Q42" s="467"/>
      <c r="R42" s="467"/>
      <c r="S42" s="467"/>
      <c r="T42" s="467"/>
      <c r="U42" s="467"/>
      <c r="V42" s="467"/>
      <c r="W42" s="467"/>
      <c r="X42" s="467"/>
      <c r="Y42" s="467"/>
    </row>
    <row r="43" spans="1:25" s="468" customFormat="1" ht="21.75" customHeight="1">
      <c r="A43" s="414"/>
      <c r="B43" s="605" t="s">
        <v>9</v>
      </c>
      <c r="C43" s="629" t="s">
        <v>6</v>
      </c>
      <c r="D43" s="482">
        <v>21200</v>
      </c>
      <c r="E43" s="688">
        <v>28000</v>
      </c>
      <c r="F43" s="688">
        <v>25530</v>
      </c>
      <c r="G43" s="688">
        <v>28200</v>
      </c>
      <c r="H43" s="535">
        <f t="shared" si="1"/>
        <v>120.4245283018868</v>
      </c>
      <c r="I43" s="535">
        <f t="shared" si="2"/>
        <v>91.178571428571431</v>
      </c>
      <c r="J43" s="535">
        <f t="shared" si="3"/>
        <v>100.71428571428571</v>
      </c>
      <c r="K43" s="398"/>
      <c r="L43" s="388"/>
      <c r="M43" s="467"/>
      <c r="N43" s="467"/>
      <c r="O43" s="467"/>
      <c r="P43" s="467"/>
      <c r="Q43" s="467"/>
      <c r="R43" s="467"/>
      <c r="S43" s="467"/>
      <c r="T43" s="467"/>
      <c r="U43" s="467"/>
      <c r="V43" s="467"/>
      <c r="W43" s="467"/>
      <c r="X43" s="467"/>
      <c r="Y43" s="467"/>
    </row>
    <row r="44" spans="1:25" s="468" customFormat="1" ht="21.75" customHeight="1">
      <c r="A44" s="414" t="s">
        <v>25</v>
      </c>
      <c r="B44" s="23" t="s">
        <v>542</v>
      </c>
      <c r="C44" s="628" t="s">
        <v>23</v>
      </c>
      <c r="D44" s="257">
        <v>13226</v>
      </c>
      <c r="E44" s="670">
        <v>13219.929999999998</v>
      </c>
      <c r="F44" s="670">
        <v>13195.58</v>
      </c>
      <c r="G44" s="670">
        <v>13195.58</v>
      </c>
      <c r="H44" s="259">
        <f t="shared" si="1"/>
        <v>99.76999848782701</v>
      </c>
      <c r="I44" s="259">
        <f t="shared" si="2"/>
        <v>99.815808404431806</v>
      </c>
      <c r="J44" s="259">
        <f t="shared" si="3"/>
        <v>99.815808404431806</v>
      </c>
      <c r="K44" s="398"/>
      <c r="L44" s="388"/>
      <c r="M44" s="467"/>
      <c r="N44" s="467"/>
      <c r="O44" s="467"/>
      <c r="P44" s="467"/>
      <c r="Q44" s="467"/>
      <c r="R44" s="467"/>
      <c r="S44" s="467"/>
      <c r="T44" s="467"/>
      <c r="U44" s="467"/>
      <c r="V44" s="467"/>
      <c r="W44" s="467"/>
      <c r="X44" s="467"/>
      <c r="Y44" s="467"/>
    </row>
    <row r="45" spans="1:25" s="468" customFormat="1" ht="21.75" customHeight="1">
      <c r="A45" s="414">
        <v>3</v>
      </c>
      <c r="B45" s="23" t="s">
        <v>377</v>
      </c>
      <c r="C45" s="628"/>
      <c r="D45" s="257"/>
      <c r="E45" s="485"/>
      <c r="F45" s="485"/>
      <c r="G45" s="485"/>
      <c r="H45" s="259"/>
      <c r="I45" s="259"/>
      <c r="J45" s="259"/>
      <c r="K45" s="398"/>
      <c r="L45" s="388"/>
      <c r="M45" s="467"/>
      <c r="N45" s="467"/>
      <c r="O45" s="467"/>
      <c r="P45" s="467"/>
      <c r="Q45" s="467"/>
      <c r="R45" s="467"/>
      <c r="S45" s="467"/>
      <c r="T45" s="467"/>
      <c r="U45" s="467"/>
      <c r="V45" s="467"/>
      <c r="W45" s="467"/>
      <c r="X45" s="467"/>
      <c r="Y45" s="467"/>
    </row>
    <row r="46" spans="1:25" s="468" customFormat="1" ht="21.75" customHeight="1">
      <c r="A46" s="414" t="s">
        <v>24</v>
      </c>
      <c r="B46" s="23" t="s">
        <v>378</v>
      </c>
      <c r="C46" s="628" t="s">
        <v>29</v>
      </c>
      <c r="D46" s="257">
        <f>D47+D48+D49</f>
        <v>345270</v>
      </c>
      <c r="E46" s="257">
        <f>E47+E48+E49</f>
        <v>367279</v>
      </c>
      <c r="F46" s="257">
        <f>F47+F48+F49</f>
        <v>363520</v>
      </c>
      <c r="G46" s="257">
        <f>G47+G48+G49</f>
        <v>367280</v>
      </c>
      <c r="H46" s="259">
        <f t="shared" si="1"/>
        <v>105.28571842326295</v>
      </c>
      <c r="I46" s="259">
        <f t="shared" si="2"/>
        <v>98.976527381091756</v>
      </c>
      <c r="J46" s="259">
        <f>G46/E46*100</f>
        <v>100.00027227257753</v>
      </c>
      <c r="K46" s="398"/>
      <c r="L46" s="388"/>
      <c r="M46" s="467"/>
      <c r="N46" s="467"/>
      <c r="O46" s="467"/>
      <c r="P46" s="467"/>
      <c r="Q46" s="467"/>
      <c r="R46" s="467"/>
      <c r="S46" s="467"/>
      <c r="T46" s="467"/>
      <c r="U46" s="467"/>
      <c r="V46" s="467"/>
      <c r="W46" s="467"/>
      <c r="X46" s="467"/>
      <c r="Y46" s="467"/>
    </row>
    <row r="47" spans="1:25" s="468" customFormat="1" ht="21.75" customHeight="1">
      <c r="A47" s="414"/>
      <c r="B47" s="605" t="s">
        <v>379</v>
      </c>
      <c r="C47" s="629" t="s">
        <v>29</v>
      </c>
      <c r="D47" s="482">
        <v>99480</v>
      </c>
      <c r="E47" s="606">
        <v>100439</v>
      </c>
      <c r="F47" s="606">
        <v>100258</v>
      </c>
      <c r="G47" s="606">
        <v>100440</v>
      </c>
      <c r="H47" s="535">
        <f t="shared" si="1"/>
        <v>100.78206674708483</v>
      </c>
      <c r="I47" s="535">
        <f t="shared" si="2"/>
        <v>99.819791116996385</v>
      </c>
      <c r="J47" s="535">
        <f>G47/E47*100</f>
        <v>100.00099562918787</v>
      </c>
      <c r="K47" s="398"/>
      <c r="L47" s="388"/>
      <c r="M47" s="467"/>
      <c r="N47" s="467"/>
      <c r="O47" s="467"/>
      <c r="P47" s="467"/>
      <c r="Q47" s="467"/>
      <c r="R47" s="467"/>
      <c r="S47" s="467"/>
      <c r="T47" s="467"/>
      <c r="U47" s="467"/>
      <c r="V47" s="467"/>
      <c r="W47" s="467"/>
      <c r="X47" s="467"/>
      <c r="Y47" s="467"/>
    </row>
    <row r="48" spans="1:25" s="468" customFormat="1" ht="21.75" customHeight="1">
      <c r="A48" s="414"/>
      <c r="B48" s="605" t="s">
        <v>380</v>
      </c>
      <c r="C48" s="629" t="s">
        <v>29</v>
      </c>
      <c r="D48" s="482">
        <v>17920</v>
      </c>
      <c r="E48" s="606">
        <v>18240</v>
      </c>
      <c r="F48" s="606">
        <v>18235</v>
      </c>
      <c r="G48" s="606">
        <v>18240</v>
      </c>
      <c r="H48" s="535">
        <f t="shared" si="1"/>
        <v>101.7578125</v>
      </c>
      <c r="I48" s="535">
        <f t="shared" si="2"/>
        <v>99.972587719298247</v>
      </c>
      <c r="J48" s="535">
        <f>G48/E48*100</f>
        <v>100</v>
      </c>
      <c r="K48" s="398"/>
      <c r="L48" s="388"/>
      <c r="M48" s="467"/>
      <c r="N48" s="467"/>
      <c r="O48" s="467"/>
      <c r="P48" s="467"/>
      <c r="Q48" s="467"/>
      <c r="R48" s="467"/>
      <c r="S48" s="467"/>
      <c r="T48" s="467"/>
      <c r="U48" s="467"/>
      <c r="V48" s="467"/>
      <c r="W48" s="467"/>
      <c r="X48" s="467"/>
      <c r="Y48" s="467"/>
    </row>
    <row r="49" spans="1:25" s="468" customFormat="1" ht="21.75" customHeight="1">
      <c r="A49" s="414"/>
      <c r="B49" s="605" t="s">
        <v>381</v>
      </c>
      <c r="C49" s="629" t="s">
        <v>29</v>
      </c>
      <c r="D49" s="482">
        <v>227870</v>
      </c>
      <c r="E49" s="606">
        <v>248600</v>
      </c>
      <c r="F49" s="606">
        <v>245027</v>
      </c>
      <c r="G49" s="606">
        <v>248600</v>
      </c>
      <c r="H49" s="535">
        <f t="shared" si="1"/>
        <v>107.52929301794882</v>
      </c>
      <c r="I49" s="535">
        <f t="shared" si="2"/>
        <v>98.56275140788415</v>
      </c>
      <c r="J49" s="535">
        <f>G49/E49*100</f>
        <v>100</v>
      </c>
      <c r="K49" s="398"/>
      <c r="L49" s="388"/>
      <c r="M49" s="467"/>
      <c r="N49" s="467"/>
      <c r="O49" s="467"/>
      <c r="P49" s="467"/>
      <c r="Q49" s="467"/>
      <c r="R49" s="467"/>
      <c r="S49" s="467"/>
      <c r="T49" s="467"/>
      <c r="U49" s="467"/>
      <c r="V49" s="467"/>
      <c r="W49" s="467"/>
      <c r="X49" s="467"/>
      <c r="Y49" s="467"/>
    </row>
    <row r="50" spans="1:25" s="468" customFormat="1" ht="21.75" customHeight="1">
      <c r="A50" s="414" t="s">
        <v>25</v>
      </c>
      <c r="B50" s="23" t="s">
        <v>382</v>
      </c>
      <c r="C50" s="628" t="s">
        <v>18</v>
      </c>
      <c r="D50" s="668">
        <v>2.6733674319019798</v>
      </c>
      <c r="E50" s="669">
        <v>4.9953545546804747</v>
      </c>
      <c r="F50" s="669">
        <v>3.92075584968768</v>
      </c>
      <c r="G50" s="669">
        <v>4.9956404282385876</v>
      </c>
      <c r="H50" s="259">
        <f>F50-D50</f>
        <v>1.2473884177857002</v>
      </c>
      <c r="I50" s="708">
        <f>F50-E50</f>
        <v>-1.0745987049927948</v>
      </c>
      <c r="J50" s="593">
        <f>G50-E50</f>
        <v>2.8587355811282578E-4</v>
      </c>
      <c r="K50" s="398"/>
      <c r="L50" s="472"/>
      <c r="M50" s="467"/>
      <c r="N50" s="467"/>
      <c r="O50" s="467"/>
      <c r="P50" s="467"/>
      <c r="Q50" s="467"/>
      <c r="R50" s="467"/>
      <c r="S50" s="467"/>
      <c r="T50" s="467"/>
      <c r="U50" s="467"/>
      <c r="V50" s="467"/>
      <c r="W50" s="467"/>
      <c r="X50" s="467"/>
      <c r="Y50" s="467"/>
    </row>
    <row r="51" spans="1:25" s="468" customFormat="1" ht="30.75" customHeight="1">
      <c r="A51" s="414" t="s">
        <v>26</v>
      </c>
      <c r="B51" s="23" t="s">
        <v>383</v>
      </c>
      <c r="C51" s="628" t="s">
        <v>384</v>
      </c>
      <c r="D51" s="257">
        <v>1355</v>
      </c>
      <c r="E51" s="485">
        <v>1428</v>
      </c>
      <c r="F51" s="485">
        <v>1415</v>
      </c>
      <c r="G51" s="485">
        <v>1428</v>
      </c>
      <c r="H51" s="259">
        <f t="shared" si="1"/>
        <v>104.4280442804428</v>
      </c>
      <c r="I51" s="259">
        <f t="shared" si="2"/>
        <v>99.089635854341736</v>
      </c>
      <c r="J51" s="259">
        <f>G51/E51*100</f>
        <v>100</v>
      </c>
      <c r="K51" s="398"/>
      <c r="L51" s="388"/>
      <c r="M51" s="467"/>
      <c r="N51" s="467"/>
      <c r="O51" s="467"/>
      <c r="P51" s="467"/>
      <c r="Q51" s="467"/>
      <c r="R51" s="467"/>
      <c r="S51" s="467"/>
      <c r="T51" s="467"/>
      <c r="U51" s="467"/>
      <c r="V51" s="467"/>
      <c r="W51" s="467"/>
      <c r="X51" s="467"/>
      <c r="Y51" s="467"/>
    </row>
    <row r="52" spans="1:25" s="468" customFormat="1" ht="21.75" customHeight="1">
      <c r="A52" s="414" t="s">
        <v>480</v>
      </c>
      <c r="B52" s="23" t="s">
        <v>385</v>
      </c>
      <c r="C52" s="628" t="s">
        <v>386</v>
      </c>
      <c r="D52" s="257">
        <v>11.7</v>
      </c>
      <c r="E52" s="485">
        <v>14.83</v>
      </c>
      <c r="F52" s="485">
        <v>12.09</v>
      </c>
      <c r="G52" s="485">
        <v>14.83</v>
      </c>
      <c r="H52" s="259">
        <f t="shared" si="1"/>
        <v>103.33333333333334</v>
      </c>
      <c r="I52" s="259">
        <f t="shared" si="2"/>
        <v>81.523937963587329</v>
      </c>
      <c r="J52" s="259">
        <f>G52/E52*100</f>
        <v>100</v>
      </c>
      <c r="K52" s="398"/>
      <c r="L52" s="388"/>
      <c r="M52" s="467"/>
      <c r="N52" s="467"/>
      <c r="O52" s="467"/>
      <c r="P52" s="467"/>
      <c r="Q52" s="467"/>
      <c r="R52" s="467"/>
      <c r="S52" s="467"/>
      <c r="T52" s="467"/>
      <c r="U52" s="467"/>
      <c r="V52" s="467"/>
      <c r="W52" s="467"/>
      <c r="X52" s="467"/>
      <c r="Y52" s="467"/>
    </row>
    <row r="53" spans="1:25" s="468" customFormat="1" ht="21.75" customHeight="1">
      <c r="A53" s="414"/>
      <c r="B53" s="605" t="s">
        <v>387</v>
      </c>
      <c r="C53" s="629" t="s">
        <v>386</v>
      </c>
      <c r="D53" s="482">
        <v>8.4239999999999995</v>
      </c>
      <c r="E53" s="606">
        <v>10.53</v>
      </c>
      <c r="F53" s="606">
        <v>8.673</v>
      </c>
      <c r="G53" s="606">
        <v>10.53</v>
      </c>
      <c r="H53" s="535">
        <f t="shared" si="1"/>
        <v>102.95584045584046</v>
      </c>
      <c r="I53" s="535">
        <f t="shared" si="2"/>
        <v>82.364672364672373</v>
      </c>
      <c r="J53" s="535">
        <f>G53/E53*100</f>
        <v>100</v>
      </c>
      <c r="K53" s="398"/>
      <c r="L53" s="388"/>
      <c r="M53" s="467"/>
      <c r="N53" s="467"/>
      <c r="O53" s="467"/>
      <c r="P53" s="467"/>
      <c r="Q53" s="467"/>
      <c r="R53" s="467"/>
      <c r="S53" s="467"/>
      <c r="T53" s="467"/>
      <c r="U53" s="467"/>
      <c r="V53" s="467"/>
      <c r="W53" s="467"/>
      <c r="X53" s="467"/>
      <c r="Y53" s="467"/>
    </row>
    <row r="54" spans="1:25" s="468" customFormat="1" ht="21.75" customHeight="1">
      <c r="A54" s="414">
        <v>4</v>
      </c>
      <c r="B54" s="672" t="s">
        <v>388</v>
      </c>
      <c r="C54" s="609"/>
      <c r="D54" s="537"/>
      <c r="E54" s="257"/>
      <c r="F54" s="257"/>
      <c r="G54" s="257"/>
      <c r="H54" s="259"/>
      <c r="I54" s="259"/>
      <c r="J54" s="259"/>
      <c r="K54" s="398"/>
      <c r="L54" s="388"/>
      <c r="M54" s="467"/>
      <c r="N54" s="467"/>
      <c r="O54" s="467"/>
      <c r="P54" s="467"/>
      <c r="Q54" s="467"/>
      <c r="R54" s="467"/>
      <c r="S54" s="467"/>
      <c r="T54" s="467"/>
      <c r="U54" s="467"/>
      <c r="V54" s="467"/>
      <c r="W54" s="467"/>
      <c r="X54" s="467"/>
      <c r="Y54" s="467"/>
    </row>
    <row r="55" spans="1:25" s="468" customFormat="1" ht="21.75" customHeight="1">
      <c r="A55" s="414"/>
      <c r="B55" s="673" t="s">
        <v>389</v>
      </c>
      <c r="C55" s="619" t="s">
        <v>23</v>
      </c>
      <c r="D55" s="486">
        <v>911</v>
      </c>
      <c r="E55" s="486">
        <v>912.8</v>
      </c>
      <c r="F55" s="486">
        <v>913</v>
      </c>
      <c r="G55" s="486">
        <v>913</v>
      </c>
      <c r="H55" s="259">
        <f t="shared" si="1"/>
        <v>100.21953896816684</v>
      </c>
      <c r="I55" s="259">
        <f t="shared" si="2"/>
        <v>100.02191060473268</v>
      </c>
      <c r="J55" s="259">
        <f t="shared" ref="J55:J61" si="4">G55/E55*100</f>
        <v>100.02191060473268</v>
      </c>
      <c r="K55" s="398"/>
      <c r="L55" s="388"/>
      <c r="M55" s="467"/>
      <c r="N55" s="467"/>
      <c r="O55" s="467"/>
      <c r="P55" s="467"/>
      <c r="Q55" s="467"/>
      <c r="R55" s="467"/>
      <c r="S55" s="467"/>
      <c r="T55" s="467"/>
      <c r="U55" s="467"/>
      <c r="V55" s="467"/>
      <c r="W55" s="467"/>
      <c r="X55" s="467"/>
      <c r="Y55" s="467"/>
    </row>
    <row r="56" spans="1:25" s="468" customFormat="1" ht="21.75" customHeight="1">
      <c r="A56" s="414"/>
      <c r="B56" s="673" t="s">
        <v>553</v>
      </c>
      <c r="C56" s="619" t="s">
        <v>6</v>
      </c>
      <c r="D56" s="486">
        <f>D57+D58+D59</f>
        <v>1990</v>
      </c>
      <c r="E56" s="486">
        <f>E57+E58+E59</f>
        <v>2450</v>
      </c>
      <c r="F56" s="486">
        <f>F57+F58+F59</f>
        <v>2116.7800000000002</v>
      </c>
      <c r="G56" s="486">
        <f>G57+G58+G59</f>
        <v>2385</v>
      </c>
      <c r="H56" s="259">
        <f t="shared" si="1"/>
        <v>106.37085427135679</v>
      </c>
      <c r="I56" s="259">
        <f t="shared" si="2"/>
        <v>86.399183673469395</v>
      </c>
      <c r="J56" s="259">
        <f t="shared" si="4"/>
        <v>97.34693877551021</v>
      </c>
      <c r="K56" s="398"/>
      <c r="L56" s="388"/>
      <c r="M56" s="467"/>
      <c r="N56" s="467"/>
      <c r="O56" s="467"/>
      <c r="P56" s="467"/>
      <c r="Q56" s="467"/>
      <c r="R56" s="467"/>
      <c r="S56" s="467"/>
      <c r="T56" s="467"/>
      <c r="U56" s="467"/>
      <c r="V56" s="467"/>
      <c r="W56" s="467"/>
      <c r="X56" s="467"/>
      <c r="Y56" s="467"/>
    </row>
    <row r="57" spans="1:25" s="468" customFormat="1" ht="21.75" customHeight="1">
      <c r="A57" s="414"/>
      <c r="B57" s="674" t="s">
        <v>390</v>
      </c>
      <c r="C57" s="610" t="s">
        <v>6</v>
      </c>
      <c r="D57" s="482">
        <v>1635</v>
      </c>
      <c r="E57" s="482">
        <v>2000</v>
      </c>
      <c r="F57" s="482">
        <v>1872</v>
      </c>
      <c r="G57" s="482">
        <v>2045</v>
      </c>
      <c r="H57" s="535">
        <f t="shared" si="1"/>
        <v>114.49541284403671</v>
      </c>
      <c r="I57" s="535">
        <f t="shared" si="2"/>
        <v>93.600000000000009</v>
      </c>
      <c r="J57" s="535">
        <f t="shared" si="4"/>
        <v>102.25</v>
      </c>
      <c r="K57" s="398"/>
      <c r="L57" s="388"/>
      <c r="M57" s="467"/>
      <c r="N57" s="467"/>
      <c r="O57" s="467"/>
      <c r="P57" s="467"/>
      <c r="Q57" s="467"/>
      <c r="R57" s="467"/>
      <c r="S57" s="467"/>
      <c r="T57" s="467"/>
      <c r="U57" s="467"/>
      <c r="V57" s="467"/>
      <c r="W57" s="467"/>
      <c r="X57" s="467"/>
      <c r="Y57" s="467"/>
    </row>
    <row r="58" spans="1:25" s="468" customFormat="1" ht="21.75" customHeight="1">
      <c r="A58" s="414"/>
      <c r="B58" s="674" t="s">
        <v>391</v>
      </c>
      <c r="C58" s="610" t="s">
        <v>6</v>
      </c>
      <c r="D58" s="482">
        <v>250</v>
      </c>
      <c r="E58" s="482">
        <v>300</v>
      </c>
      <c r="F58" s="482">
        <v>172</v>
      </c>
      <c r="G58" s="482">
        <v>260</v>
      </c>
      <c r="H58" s="535">
        <f t="shared" si="1"/>
        <v>68.8</v>
      </c>
      <c r="I58" s="535">
        <f t="shared" si="2"/>
        <v>57.333333333333336</v>
      </c>
      <c r="J58" s="535">
        <f t="shared" si="4"/>
        <v>86.666666666666671</v>
      </c>
      <c r="K58" s="398"/>
      <c r="L58" s="388"/>
      <c r="M58" s="467"/>
      <c r="N58" s="467"/>
      <c r="O58" s="467"/>
      <c r="P58" s="467"/>
      <c r="Q58" s="467"/>
      <c r="R58" s="467"/>
      <c r="S58" s="467"/>
      <c r="T58" s="467"/>
      <c r="U58" s="467"/>
      <c r="V58" s="467"/>
      <c r="W58" s="467"/>
      <c r="X58" s="467"/>
      <c r="Y58" s="467"/>
    </row>
    <row r="59" spans="1:25" s="468" customFormat="1" ht="21.75" customHeight="1">
      <c r="A59" s="414"/>
      <c r="B59" s="674" t="s">
        <v>392</v>
      </c>
      <c r="C59" s="610" t="s">
        <v>6</v>
      </c>
      <c r="D59" s="482">
        <v>105</v>
      </c>
      <c r="E59" s="482">
        <v>150</v>
      </c>
      <c r="F59" s="482">
        <v>72.78</v>
      </c>
      <c r="G59" s="482">
        <v>80</v>
      </c>
      <c r="H59" s="535">
        <f t="shared" si="1"/>
        <v>69.314285714285717</v>
      </c>
      <c r="I59" s="535">
        <f t="shared" si="2"/>
        <v>48.52</v>
      </c>
      <c r="J59" s="535">
        <f t="shared" si="4"/>
        <v>53.333333333333336</v>
      </c>
      <c r="K59" s="398"/>
      <c r="L59" s="388"/>
      <c r="M59" s="467"/>
      <c r="N59" s="467"/>
      <c r="O59" s="467"/>
      <c r="P59" s="467"/>
      <c r="Q59" s="467"/>
      <c r="R59" s="467"/>
      <c r="S59" s="467"/>
      <c r="T59" s="467"/>
      <c r="U59" s="467"/>
      <c r="V59" s="467"/>
      <c r="W59" s="467"/>
      <c r="X59" s="467"/>
      <c r="Y59" s="467"/>
    </row>
    <row r="60" spans="1:25" s="468" customFormat="1" ht="21.75" customHeight="1">
      <c r="A60" s="414"/>
      <c r="B60" s="675" t="s">
        <v>393</v>
      </c>
      <c r="C60" s="611" t="s">
        <v>394</v>
      </c>
      <c r="D60" s="482">
        <v>8</v>
      </c>
      <c r="E60" s="482">
        <v>8</v>
      </c>
      <c r="F60" s="482">
        <v>10</v>
      </c>
      <c r="G60" s="482">
        <v>10</v>
      </c>
      <c r="H60" s="535">
        <f t="shared" si="1"/>
        <v>125</v>
      </c>
      <c r="I60" s="535">
        <f t="shared" si="2"/>
        <v>125</v>
      </c>
      <c r="J60" s="535">
        <f t="shared" si="4"/>
        <v>125</v>
      </c>
      <c r="K60" s="398"/>
      <c r="L60" s="388"/>
      <c r="M60" s="467"/>
      <c r="N60" s="467"/>
      <c r="O60" s="467"/>
      <c r="P60" s="467"/>
      <c r="Q60" s="467"/>
      <c r="R60" s="467"/>
      <c r="S60" s="467"/>
      <c r="T60" s="467"/>
      <c r="U60" s="467"/>
      <c r="V60" s="467"/>
      <c r="W60" s="467"/>
      <c r="X60" s="467"/>
      <c r="Y60" s="467"/>
    </row>
    <row r="61" spans="1:25" s="468" customFormat="1" ht="21.75" customHeight="1">
      <c r="A61" s="414"/>
      <c r="B61" s="675" t="s">
        <v>395</v>
      </c>
      <c r="C61" s="610" t="s">
        <v>396</v>
      </c>
      <c r="D61" s="482">
        <v>8927</v>
      </c>
      <c r="E61" s="482">
        <v>9910</v>
      </c>
      <c r="F61" s="482">
        <v>6035</v>
      </c>
      <c r="G61" s="482">
        <v>6035</v>
      </c>
      <c r="H61" s="535">
        <f t="shared" si="1"/>
        <v>67.603898286098357</v>
      </c>
      <c r="I61" s="535">
        <f t="shared" si="2"/>
        <v>60.898082744702322</v>
      </c>
      <c r="J61" s="535">
        <f t="shared" si="4"/>
        <v>60.898082744702322</v>
      </c>
      <c r="K61" s="398"/>
      <c r="L61" s="388"/>
      <c r="M61" s="467"/>
      <c r="N61" s="467"/>
      <c r="O61" s="467"/>
      <c r="P61" s="467"/>
      <c r="Q61" s="467"/>
      <c r="R61" s="467"/>
      <c r="S61" s="467"/>
      <c r="T61" s="467"/>
      <c r="U61" s="467"/>
      <c r="V61" s="467"/>
      <c r="W61" s="467"/>
      <c r="X61" s="467"/>
      <c r="Y61" s="467"/>
    </row>
    <row r="62" spans="1:25" s="468" customFormat="1" ht="21.75" customHeight="1">
      <c r="A62" s="414">
        <v>5</v>
      </c>
      <c r="B62" s="23" t="s">
        <v>397</v>
      </c>
      <c r="C62" s="628"/>
      <c r="D62" s="257"/>
      <c r="E62" s="485"/>
      <c r="F62" s="485"/>
      <c r="G62" s="485"/>
      <c r="H62" s="259"/>
      <c r="I62" s="259"/>
      <c r="J62" s="259"/>
      <c r="K62" s="398"/>
      <c r="L62" s="388"/>
      <c r="M62" s="467"/>
      <c r="N62" s="467"/>
      <c r="O62" s="467"/>
      <c r="P62" s="467"/>
      <c r="Q62" s="467"/>
      <c r="R62" s="467"/>
      <c r="S62" s="467"/>
      <c r="T62" s="467"/>
      <c r="U62" s="467"/>
      <c r="V62" s="467"/>
      <c r="W62" s="467"/>
      <c r="X62" s="467"/>
      <c r="Y62" s="467"/>
    </row>
    <row r="63" spans="1:25" s="468" customFormat="1" ht="21.75" customHeight="1">
      <c r="A63" s="414" t="s">
        <v>24</v>
      </c>
      <c r="B63" s="23" t="s">
        <v>398</v>
      </c>
      <c r="C63" s="628" t="s">
        <v>18</v>
      </c>
      <c r="D63" s="666">
        <v>47.1</v>
      </c>
      <c r="E63" s="667">
        <v>49.11</v>
      </c>
      <c r="F63" s="667">
        <v>49.11</v>
      </c>
      <c r="G63" s="667">
        <v>49.11</v>
      </c>
      <c r="H63" s="259">
        <f>F63-D63</f>
        <v>2.009999999999998</v>
      </c>
      <c r="I63" s="709">
        <f>F63-E63</f>
        <v>0</v>
      </c>
      <c r="J63" s="259">
        <f>G63-E63</f>
        <v>0</v>
      </c>
      <c r="K63" s="398"/>
      <c r="L63" s="388"/>
      <c r="M63" s="467"/>
      <c r="N63" s="467"/>
      <c r="O63" s="467"/>
      <c r="P63" s="467"/>
      <c r="Q63" s="467"/>
      <c r="R63" s="467"/>
      <c r="S63" s="467"/>
      <c r="T63" s="467"/>
      <c r="U63" s="467"/>
      <c r="V63" s="467"/>
      <c r="W63" s="467"/>
      <c r="X63" s="467"/>
      <c r="Y63" s="467"/>
    </row>
    <row r="64" spans="1:25" s="468" customFormat="1" ht="34.5" customHeight="1">
      <c r="A64" s="414" t="s">
        <v>25</v>
      </c>
      <c r="B64" s="23" t="s">
        <v>399</v>
      </c>
      <c r="C64" s="628" t="s">
        <v>23</v>
      </c>
      <c r="D64" s="257">
        <f>D72+D76+D79+D80</f>
        <v>446726.07</v>
      </c>
      <c r="E64" s="257">
        <f>E72+E76+E79+E80</f>
        <v>454149.02</v>
      </c>
      <c r="F64" s="257">
        <f>F72+F76+F79+F80</f>
        <v>455866.10000000003</v>
      </c>
      <c r="G64" s="257">
        <f>G72+G76+G79+G80</f>
        <v>455890.22000000003</v>
      </c>
      <c r="H64" s="259">
        <f t="shared" si="1"/>
        <v>102.04600326996811</v>
      </c>
      <c r="I64" s="259">
        <f t="shared" si="2"/>
        <v>100.37808735115183</v>
      </c>
      <c r="J64" s="259">
        <f>G64/E64*100</f>
        <v>100.3833983832003</v>
      </c>
      <c r="K64" s="398"/>
      <c r="L64" s="388"/>
      <c r="M64" s="467"/>
      <c r="N64" s="467"/>
      <c r="O64" s="467"/>
      <c r="P64" s="467"/>
      <c r="Q64" s="467"/>
      <c r="R64" s="467"/>
      <c r="S64" s="467"/>
      <c r="T64" s="467"/>
      <c r="U64" s="467"/>
      <c r="V64" s="467"/>
      <c r="W64" s="467"/>
      <c r="X64" s="467"/>
      <c r="Y64" s="467"/>
    </row>
    <row r="65" spans="1:25" s="616" customFormat="1" ht="39" customHeight="1">
      <c r="A65" s="621"/>
      <c r="B65" s="617" t="s">
        <v>544</v>
      </c>
      <c r="C65" s="630" t="s">
        <v>23</v>
      </c>
      <c r="D65" s="486">
        <f>D66+D67+D68+D71</f>
        <v>3799</v>
      </c>
      <c r="E65" s="486">
        <f>E66+E67+E68+E71</f>
        <v>2160</v>
      </c>
      <c r="F65" s="486">
        <f>F66+F67+F68+F71</f>
        <v>1895</v>
      </c>
      <c r="G65" s="486">
        <f>G66+G67+G68+G71</f>
        <v>1915</v>
      </c>
      <c r="H65" s="259">
        <f t="shared" si="1"/>
        <v>49.881547775730454</v>
      </c>
      <c r="I65" s="259">
        <f t="shared" si="2"/>
        <v>87.731481481481481</v>
      </c>
      <c r="J65" s="259">
        <f>G65/E65*100</f>
        <v>88.657407407407405</v>
      </c>
      <c r="K65" s="397"/>
      <c r="L65" s="487"/>
      <c r="M65" s="615"/>
      <c r="N65" s="615"/>
      <c r="O65" s="615"/>
      <c r="P65" s="615"/>
      <c r="Q65" s="615"/>
      <c r="R65" s="615"/>
      <c r="S65" s="615"/>
      <c r="T65" s="615"/>
      <c r="U65" s="615"/>
      <c r="V65" s="615"/>
      <c r="W65" s="615"/>
      <c r="X65" s="615"/>
      <c r="Y65" s="615"/>
    </row>
    <row r="66" spans="1:25" s="468" customFormat="1" ht="21.75" customHeight="1">
      <c r="A66" s="414"/>
      <c r="B66" s="605" t="s">
        <v>400</v>
      </c>
      <c r="C66" s="629" t="s">
        <v>23</v>
      </c>
      <c r="D66" s="482"/>
      <c r="E66" s="606"/>
      <c r="F66" s="606">
        <v>188</v>
      </c>
      <c r="G66" s="606">
        <v>188</v>
      </c>
      <c r="H66" s="259"/>
      <c r="I66" s="259"/>
      <c r="J66" s="259"/>
      <c r="K66" s="398"/>
      <c r="L66" s="388"/>
      <c r="M66" s="467"/>
      <c r="N66" s="467"/>
      <c r="O66" s="467"/>
      <c r="P66" s="467"/>
      <c r="Q66" s="467"/>
      <c r="R66" s="467"/>
      <c r="S66" s="467"/>
      <c r="T66" s="467"/>
      <c r="U66" s="467"/>
      <c r="V66" s="467"/>
      <c r="W66" s="467"/>
      <c r="X66" s="467"/>
      <c r="Y66" s="467"/>
    </row>
    <row r="67" spans="1:25" s="468" customFormat="1" ht="21.75" customHeight="1">
      <c r="A67" s="414"/>
      <c r="B67" s="605" t="s">
        <v>401</v>
      </c>
      <c r="C67" s="629" t="s">
        <v>23</v>
      </c>
      <c r="D67" s="482"/>
      <c r="E67" s="606"/>
      <c r="F67" s="606">
        <v>40</v>
      </c>
      <c r="G67" s="606">
        <v>60</v>
      </c>
      <c r="H67" s="259"/>
      <c r="I67" s="259"/>
      <c r="J67" s="259"/>
      <c r="K67" s="398"/>
      <c r="L67" s="388"/>
      <c r="M67" s="467"/>
      <c r="N67" s="467"/>
      <c r="O67" s="467"/>
      <c r="P67" s="467"/>
      <c r="Q67" s="467"/>
      <c r="R67" s="467"/>
      <c r="S67" s="467"/>
      <c r="T67" s="467"/>
      <c r="U67" s="467"/>
      <c r="V67" s="467"/>
      <c r="W67" s="467"/>
      <c r="X67" s="467"/>
      <c r="Y67" s="467"/>
    </row>
    <row r="68" spans="1:25" s="468" customFormat="1" ht="21.75" customHeight="1">
      <c r="A68" s="414"/>
      <c r="B68" s="605" t="s">
        <v>402</v>
      </c>
      <c r="C68" s="629" t="s">
        <v>23</v>
      </c>
      <c r="D68" s="482">
        <f>D69+D70</f>
        <v>2495</v>
      </c>
      <c r="E68" s="482">
        <f>E69+E70</f>
        <v>2160</v>
      </c>
      <c r="F68" s="482">
        <f>F69+F70</f>
        <v>1614</v>
      </c>
      <c r="G68" s="482">
        <f>G69+G70</f>
        <v>1614</v>
      </c>
      <c r="H68" s="535">
        <f t="shared" si="1"/>
        <v>64.68937875751503</v>
      </c>
      <c r="I68" s="535">
        <f t="shared" si="2"/>
        <v>74.722222222222229</v>
      </c>
      <c r="J68" s="535">
        <f>G68/E68*100</f>
        <v>74.722222222222229</v>
      </c>
      <c r="K68" s="398"/>
      <c r="L68" s="388"/>
      <c r="M68" s="467"/>
      <c r="N68" s="467"/>
      <c r="O68" s="467"/>
      <c r="P68" s="467"/>
      <c r="Q68" s="467"/>
      <c r="R68" s="467"/>
      <c r="S68" s="467"/>
      <c r="T68" s="467"/>
      <c r="U68" s="467"/>
      <c r="V68" s="467"/>
      <c r="W68" s="467"/>
      <c r="X68" s="467"/>
      <c r="Y68" s="467"/>
    </row>
    <row r="69" spans="1:25" s="468" customFormat="1" ht="21.75" customHeight="1">
      <c r="A69" s="414"/>
      <c r="B69" s="605" t="s">
        <v>403</v>
      </c>
      <c r="C69" s="629" t="s">
        <v>23</v>
      </c>
      <c r="D69" s="482">
        <v>2072</v>
      </c>
      <c r="E69" s="606">
        <v>1850</v>
      </c>
      <c r="F69" s="606">
        <v>1329</v>
      </c>
      <c r="G69" s="606">
        <v>1329</v>
      </c>
      <c r="H69" s="535">
        <f t="shared" si="1"/>
        <v>64.140926640926637</v>
      </c>
      <c r="I69" s="535">
        <f t="shared" si="2"/>
        <v>71.837837837837839</v>
      </c>
      <c r="J69" s="535">
        <f>G69/E69*100</f>
        <v>71.837837837837839</v>
      </c>
      <c r="K69" s="398"/>
      <c r="L69" s="388"/>
      <c r="M69" s="467"/>
      <c r="N69" s="467"/>
      <c r="O69" s="467"/>
      <c r="P69" s="467"/>
      <c r="Q69" s="467"/>
      <c r="R69" s="467"/>
      <c r="S69" s="467"/>
      <c r="T69" s="467"/>
      <c r="U69" s="467"/>
      <c r="V69" s="467"/>
      <c r="W69" s="467"/>
      <c r="X69" s="467"/>
      <c r="Y69" s="467"/>
    </row>
    <row r="70" spans="1:25" s="468" customFormat="1" ht="21.75" customHeight="1">
      <c r="A70" s="414"/>
      <c r="B70" s="605" t="s">
        <v>404</v>
      </c>
      <c r="C70" s="629" t="s">
        <v>23</v>
      </c>
      <c r="D70" s="482">
        <v>423</v>
      </c>
      <c r="E70" s="606">
        <v>310</v>
      </c>
      <c r="F70" s="606">
        <v>285</v>
      </c>
      <c r="G70" s="606">
        <v>285</v>
      </c>
      <c r="H70" s="535">
        <f t="shared" si="1"/>
        <v>67.37588652482269</v>
      </c>
      <c r="I70" s="535">
        <f t="shared" si="2"/>
        <v>91.935483870967744</v>
      </c>
      <c r="J70" s="535">
        <f>G70/E70*100</f>
        <v>91.935483870967744</v>
      </c>
      <c r="K70" s="398"/>
      <c r="L70" s="388"/>
      <c r="M70" s="467"/>
      <c r="N70" s="467"/>
      <c r="O70" s="467"/>
      <c r="P70" s="467"/>
      <c r="Q70" s="467"/>
      <c r="R70" s="467"/>
      <c r="S70" s="467"/>
      <c r="T70" s="467"/>
      <c r="U70" s="467"/>
      <c r="V70" s="467"/>
      <c r="W70" s="467"/>
      <c r="X70" s="467"/>
      <c r="Y70" s="467"/>
    </row>
    <row r="71" spans="1:25" s="468" customFormat="1" ht="33" customHeight="1">
      <c r="A71" s="414"/>
      <c r="B71" s="605" t="s">
        <v>405</v>
      </c>
      <c r="C71" s="629" t="s">
        <v>23</v>
      </c>
      <c r="D71" s="482">
        <v>1304</v>
      </c>
      <c r="E71" s="606"/>
      <c r="F71" s="606">
        <v>53</v>
      </c>
      <c r="G71" s="606">
        <v>53</v>
      </c>
      <c r="H71" s="535">
        <f t="shared" si="1"/>
        <v>4.0644171779141107</v>
      </c>
      <c r="I71" s="259"/>
      <c r="J71" s="535"/>
      <c r="K71" s="398"/>
      <c r="L71" s="388"/>
      <c r="M71" s="467"/>
      <c r="N71" s="467"/>
      <c r="O71" s="467"/>
      <c r="P71" s="467"/>
      <c r="Q71" s="467"/>
      <c r="R71" s="467"/>
      <c r="S71" s="467"/>
      <c r="T71" s="467"/>
      <c r="U71" s="467"/>
      <c r="V71" s="467"/>
      <c r="W71" s="467"/>
      <c r="X71" s="467"/>
      <c r="Y71" s="467"/>
    </row>
    <row r="72" spans="1:25" s="616" customFormat="1" ht="21.75" customHeight="1">
      <c r="A72" s="621" t="s">
        <v>481</v>
      </c>
      <c r="B72" s="617" t="s">
        <v>406</v>
      </c>
      <c r="C72" s="630" t="s">
        <v>23</v>
      </c>
      <c r="D72" s="486">
        <f>D73+D74+D75</f>
        <v>392552.5</v>
      </c>
      <c r="E72" s="486">
        <f>E73+E74+E75</f>
        <v>397170.9</v>
      </c>
      <c r="F72" s="486">
        <f>F73+F74+F75</f>
        <v>399880.9</v>
      </c>
      <c r="G72" s="486">
        <f>G73+G74+G75</f>
        <v>399880.9</v>
      </c>
      <c r="H72" s="259">
        <f t="shared" si="1"/>
        <v>101.8668585730571</v>
      </c>
      <c r="I72" s="259">
        <f t="shared" si="2"/>
        <v>100.68232592065532</v>
      </c>
      <c r="J72" s="259">
        <f t="shared" ref="J72:J85" si="5">G72/E72*100</f>
        <v>100.68232592065532</v>
      </c>
      <c r="K72" s="397"/>
      <c r="L72" s="487"/>
      <c r="M72" s="615"/>
      <c r="N72" s="615"/>
      <c r="O72" s="615"/>
      <c r="P72" s="615"/>
      <c r="Q72" s="615"/>
      <c r="R72" s="615"/>
      <c r="S72" s="615"/>
      <c r="T72" s="615"/>
      <c r="U72" s="615"/>
      <c r="V72" s="615"/>
      <c r="W72" s="615"/>
      <c r="X72" s="615"/>
      <c r="Y72" s="615"/>
    </row>
    <row r="73" spans="1:25" s="468" customFormat="1" ht="21.75" customHeight="1">
      <c r="A73" s="414"/>
      <c r="B73" s="605" t="s">
        <v>407</v>
      </c>
      <c r="C73" s="629" t="s">
        <v>23</v>
      </c>
      <c r="D73" s="482">
        <v>27984</v>
      </c>
      <c r="E73" s="606">
        <v>28727.9</v>
      </c>
      <c r="F73" s="606">
        <v>27984</v>
      </c>
      <c r="G73" s="606">
        <v>27984</v>
      </c>
      <c r="H73" s="535">
        <f t="shared" si="1"/>
        <v>100</v>
      </c>
      <c r="I73" s="535">
        <f t="shared" si="2"/>
        <v>97.410531225742218</v>
      </c>
      <c r="J73" s="535">
        <f t="shared" si="5"/>
        <v>97.410531225742218</v>
      </c>
      <c r="K73" s="398"/>
      <c r="L73" s="388"/>
      <c r="M73" s="467"/>
      <c r="N73" s="467"/>
      <c r="O73" s="467"/>
      <c r="P73" s="467"/>
      <c r="Q73" s="467"/>
      <c r="R73" s="467"/>
      <c r="S73" s="467"/>
      <c r="T73" s="467"/>
      <c r="U73" s="467"/>
      <c r="V73" s="467"/>
      <c r="W73" s="467"/>
      <c r="X73" s="467"/>
      <c r="Y73" s="467"/>
    </row>
    <row r="74" spans="1:25" s="468" customFormat="1" ht="21.75" customHeight="1">
      <c r="A74" s="414"/>
      <c r="B74" s="605" t="s">
        <v>400</v>
      </c>
      <c r="C74" s="629" t="s">
        <v>23</v>
      </c>
      <c r="D74" s="482">
        <v>236600.9</v>
      </c>
      <c r="E74" s="606">
        <v>237159</v>
      </c>
      <c r="F74" s="606">
        <v>240825.3</v>
      </c>
      <c r="G74" s="606">
        <v>240825.3</v>
      </c>
      <c r="H74" s="535">
        <f t="shared" si="1"/>
        <v>101.7854539014856</v>
      </c>
      <c r="I74" s="535">
        <f t="shared" si="2"/>
        <v>101.54592488583607</v>
      </c>
      <c r="J74" s="535">
        <f t="shared" si="5"/>
        <v>101.54592488583607</v>
      </c>
      <c r="K74" s="398"/>
      <c r="L74" s="388"/>
      <c r="M74" s="467"/>
      <c r="N74" s="467"/>
      <c r="O74" s="467"/>
      <c r="P74" s="467"/>
      <c r="Q74" s="467"/>
      <c r="R74" s="467"/>
      <c r="S74" s="467"/>
      <c r="T74" s="467"/>
      <c r="U74" s="467"/>
      <c r="V74" s="467"/>
      <c r="W74" s="467"/>
      <c r="X74" s="467"/>
      <c r="Y74" s="467"/>
    </row>
    <row r="75" spans="1:25" s="468" customFormat="1" ht="21.75" customHeight="1">
      <c r="A75" s="414"/>
      <c r="B75" s="605" t="s">
        <v>401</v>
      </c>
      <c r="C75" s="629" t="s">
        <v>23</v>
      </c>
      <c r="D75" s="482">
        <v>127967.6</v>
      </c>
      <c r="E75" s="606">
        <v>131284</v>
      </c>
      <c r="F75" s="606">
        <v>131071.6</v>
      </c>
      <c r="G75" s="606">
        <v>131071.6</v>
      </c>
      <c r="H75" s="535">
        <f t="shared" si="1"/>
        <v>102.42561398353958</v>
      </c>
      <c r="I75" s="535">
        <f t="shared" si="2"/>
        <v>99.838213339020754</v>
      </c>
      <c r="J75" s="535">
        <f t="shared" si="5"/>
        <v>99.838213339020754</v>
      </c>
      <c r="K75" s="398"/>
      <c r="L75" s="388"/>
      <c r="M75" s="467"/>
      <c r="N75" s="467"/>
      <c r="O75" s="467"/>
      <c r="P75" s="467"/>
      <c r="Q75" s="467"/>
      <c r="R75" s="467"/>
      <c r="S75" s="467"/>
      <c r="T75" s="467"/>
      <c r="U75" s="467"/>
      <c r="V75" s="467"/>
      <c r="W75" s="467"/>
      <c r="X75" s="467"/>
      <c r="Y75" s="467"/>
    </row>
    <row r="76" spans="1:25" s="616" customFormat="1" ht="21.75" customHeight="1">
      <c r="A76" s="621" t="s">
        <v>482</v>
      </c>
      <c r="B76" s="617" t="s">
        <v>408</v>
      </c>
      <c r="C76" s="630" t="s">
        <v>23</v>
      </c>
      <c r="D76" s="486">
        <f>D77+D78</f>
        <v>9966.57</v>
      </c>
      <c r="E76" s="486">
        <f>E77+E78</f>
        <v>15906.120000000003</v>
      </c>
      <c r="F76" s="486">
        <f>F77+F78</f>
        <v>11808.2</v>
      </c>
      <c r="G76" s="486">
        <f>G77+G78</f>
        <v>11832.32</v>
      </c>
      <c r="H76" s="259">
        <f t="shared" ref="H76:H127" si="6">F76/D76*100</f>
        <v>118.47807219534907</v>
      </c>
      <c r="I76" s="259">
        <f t="shared" ref="I76:I139" si="7">F76/E76*100</f>
        <v>74.236834627174943</v>
      </c>
      <c r="J76" s="259">
        <f t="shared" si="5"/>
        <v>74.388474373385833</v>
      </c>
      <c r="K76" s="397"/>
      <c r="L76" s="487"/>
      <c r="M76" s="615"/>
      <c r="N76" s="615"/>
      <c r="O76" s="615"/>
      <c r="P76" s="615"/>
      <c r="Q76" s="615"/>
      <c r="R76" s="615"/>
      <c r="S76" s="615"/>
      <c r="T76" s="615"/>
      <c r="U76" s="615"/>
      <c r="V76" s="615"/>
      <c r="W76" s="615"/>
      <c r="X76" s="615"/>
      <c r="Y76" s="615"/>
    </row>
    <row r="77" spans="1:25" s="468" customFormat="1" ht="21.75" customHeight="1">
      <c r="A77" s="414"/>
      <c r="B77" s="605" t="s">
        <v>409</v>
      </c>
      <c r="C77" s="629" t="s">
        <v>23</v>
      </c>
      <c r="D77" s="482">
        <v>5919.57</v>
      </c>
      <c r="E77" s="606">
        <v>11392.680000000002</v>
      </c>
      <c r="F77" s="606">
        <v>7288.2</v>
      </c>
      <c r="G77" s="606">
        <v>7291.84</v>
      </c>
      <c r="H77" s="535">
        <f t="shared" si="6"/>
        <v>123.12042935551062</v>
      </c>
      <c r="I77" s="535">
        <f t="shared" si="7"/>
        <v>63.972656126565461</v>
      </c>
      <c r="J77" s="535">
        <f t="shared" si="5"/>
        <v>64.004606466608365</v>
      </c>
      <c r="K77" s="398"/>
      <c r="L77" s="388"/>
      <c r="M77" s="467"/>
      <c r="N77" s="467"/>
      <c r="O77" s="467"/>
      <c r="P77" s="467"/>
      <c r="Q77" s="467"/>
      <c r="R77" s="467"/>
      <c r="S77" s="467"/>
      <c r="T77" s="467"/>
      <c r="U77" s="467"/>
      <c r="V77" s="467"/>
      <c r="W77" s="467"/>
      <c r="X77" s="467"/>
      <c r="Y77" s="467"/>
    </row>
    <row r="78" spans="1:25" s="468" customFormat="1" ht="21.75" customHeight="1">
      <c r="A78" s="414"/>
      <c r="B78" s="605" t="s">
        <v>410</v>
      </c>
      <c r="C78" s="629" t="s">
        <v>23</v>
      </c>
      <c r="D78" s="482">
        <v>4047</v>
      </c>
      <c r="E78" s="606">
        <v>4513.4399999999996</v>
      </c>
      <c r="F78" s="606">
        <v>4520</v>
      </c>
      <c r="G78" s="606">
        <v>4540.4799999999996</v>
      </c>
      <c r="H78" s="535">
        <f t="shared" si="6"/>
        <v>111.68766987892266</v>
      </c>
      <c r="I78" s="535">
        <f t="shared" si="7"/>
        <v>100.14534368463966</v>
      </c>
      <c r="J78" s="535">
        <f t="shared" si="5"/>
        <v>100.59909957814881</v>
      </c>
      <c r="K78" s="398"/>
      <c r="L78" s="388"/>
      <c r="M78" s="467"/>
      <c r="N78" s="467"/>
      <c r="O78" s="467"/>
      <c r="P78" s="467"/>
      <c r="Q78" s="467"/>
      <c r="R78" s="467"/>
      <c r="S78" s="467"/>
      <c r="T78" s="467"/>
      <c r="U78" s="467"/>
      <c r="V78" s="467"/>
      <c r="W78" s="467"/>
      <c r="X78" s="467"/>
      <c r="Y78" s="467"/>
    </row>
    <row r="79" spans="1:25" s="616" customFormat="1" ht="21.75" customHeight="1">
      <c r="A79" s="621" t="s">
        <v>483</v>
      </c>
      <c r="B79" s="617" t="s">
        <v>411</v>
      </c>
      <c r="C79" s="630" t="s">
        <v>23</v>
      </c>
      <c r="D79" s="486">
        <v>30981</v>
      </c>
      <c r="E79" s="618">
        <v>27852</v>
      </c>
      <c r="F79" s="618">
        <v>30981</v>
      </c>
      <c r="G79" s="618">
        <v>30981</v>
      </c>
      <c r="H79" s="259">
        <f t="shared" si="6"/>
        <v>100</v>
      </c>
      <c r="I79" s="259">
        <f t="shared" si="7"/>
        <v>111.23438173201205</v>
      </c>
      <c r="J79" s="259">
        <f t="shared" si="5"/>
        <v>111.23438173201205</v>
      </c>
      <c r="K79" s="397"/>
      <c r="L79" s="487"/>
      <c r="M79" s="615"/>
      <c r="N79" s="615"/>
      <c r="O79" s="615"/>
      <c r="P79" s="615"/>
      <c r="Q79" s="615"/>
      <c r="R79" s="615"/>
      <c r="S79" s="615"/>
      <c r="T79" s="615"/>
      <c r="U79" s="615"/>
      <c r="V79" s="615"/>
      <c r="W79" s="615"/>
      <c r="X79" s="615"/>
      <c r="Y79" s="615"/>
    </row>
    <row r="80" spans="1:25" s="616" customFormat="1" ht="21.75" customHeight="1">
      <c r="A80" s="621" t="s">
        <v>484</v>
      </c>
      <c r="B80" s="617" t="s">
        <v>412</v>
      </c>
      <c r="C80" s="630" t="s">
        <v>23</v>
      </c>
      <c r="D80" s="486">
        <v>13226</v>
      </c>
      <c r="E80" s="618">
        <v>13220</v>
      </c>
      <c r="F80" s="618">
        <v>13196</v>
      </c>
      <c r="G80" s="618">
        <v>13196</v>
      </c>
      <c r="H80" s="259">
        <f t="shared" si="6"/>
        <v>99.77317405111144</v>
      </c>
      <c r="I80" s="259">
        <f t="shared" si="7"/>
        <v>99.818456883509839</v>
      </c>
      <c r="J80" s="259">
        <f t="shared" si="5"/>
        <v>99.818456883509839</v>
      </c>
      <c r="K80" s="397"/>
      <c r="L80" s="487"/>
      <c r="M80" s="615"/>
      <c r="N80" s="615"/>
      <c r="O80" s="615"/>
      <c r="P80" s="615"/>
      <c r="Q80" s="615"/>
      <c r="R80" s="615"/>
      <c r="S80" s="615"/>
      <c r="T80" s="615"/>
      <c r="U80" s="615"/>
      <c r="V80" s="615"/>
      <c r="W80" s="615"/>
      <c r="X80" s="615"/>
      <c r="Y80" s="615"/>
    </row>
    <row r="81" spans="1:25" s="616" customFormat="1" ht="21.75" customHeight="1">
      <c r="A81" s="621" t="s">
        <v>485</v>
      </c>
      <c r="B81" s="617" t="s">
        <v>413</v>
      </c>
      <c r="C81" s="630" t="s">
        <v>23</v>
      </c>
      <c r="D81" s="486">
        <v>794</v>
      </c>
      <c r="E81" s="618">
        <v>1814</v>
      </c>
      <c r="F81" s="618">
        <v>1047</v>
      </c>
      <c r="G81" s="618">
        <v>1644</v>
      </c>
      <c r="H81" s="259">
        <f t="shared" si="6"/>
        <v>131.86397984886651</v>
      </c>
      <c r="I81" s="259">
        <f t="shared" si="7"/>
        <v>57.71775082690187</v>
      </c>
      <c r="J81" s="259">
        <f t="shared" si="5"/>
        <v>90.628445424476297</v>
      </c>
      <c r="K81" s="397"/>
      <c r="L81" s="487"/>
      <c r="M81" s="615"/>
      <c r="N81" s="615"/>
      <c r="O81" s="615"/>
      <c r="P81" s="615"/>
      <c r="Q81" s="615"/>
      <c r="R81" s="615"/>
      <c r="S81" s="615"/>
      <c r="T81" s="615"/>
      <c r="U81" s="615"/>
      <c r="V81" s="615"/>
      <c r="W81" s="615"/>
      <c r="X81" s="615"/>
      <c r="Y81" s="615"/>
    </row>
    <row r="82" spans="1:25" s="468" customFormat="1" ht="21.75" customHeight="1">
      <c r="A82" s="414"/>
      <c r="B82" s="605" t="s">
        <v>543</v>
      </c>
      <c r="C82" s="629" t="s">
        <v>23</v>
      </c>
      <c r="D82" s="482">
        <v>531</v>
      </c>
      <c r="E82" s="606">
        <v>850</v>
      </c>
      <c r="F82" s="606">
        <v>253</v>
      </c>
      <c r="G82" s="606">
        <v>850</v>
      </c>
      <c r="H82" s="535">
        <f t="shared" si="6"/>
        <v>47.645951035781543</v>
      </c>
      <c r="I82" s="535">
        <f t="shared" si="7"/>
        <v>29.764705882352942</v>
      </c>
      <c r="J82" s="535">
        <f t="shared" si="5"/>
        <v>100</v>
      </c>
      <c r="K82" s="398"/>
      <c r="L82" s="388"/>
      <c r="M82" s="467"/>
      <c r="N82" s="467"/>
      <c r="O82" s="467"/>
      <c r="P82" s="467"/>
      <c r="Q82" s="467"/>
      <c r="R82" s="467"/>
      <c r="S82" s="467"/>
      <c r="T82" s="467"/>
      <c r="U82" s="467"/>
      <c r="V82" s="467"/>
      <c r="W82" s="467"/>
      <c r="X82" s="467"/>
      <c r="Y82" s="467"/>
    </row>
    <row r="83" spans="1:25" s="468" customFormat="1" ht="21.75" customHeight="1">
      <c r="A83" s="414" t="s">
        <v>26</v>
      </c>
      <c r="B83" s="23" t="s">
        <v>414</v>
      </c>
      <c r="C83" s="628" t="s">
        <v>23</v>
      </c>
      <c r="D83" s="257">
        <v>132311</v>
      </c>
      <c r="E83" s="485">
        <v>407755</v>
      </c>
      <c r="F83" s="485">
        <v>407755</v>
      </c>
      <c r="G83" s="485">
        <v>407755</v>
      </c>
      <c r="H83" s="259">
        <f t="shared" si="6"/>
        <v>308.17921412429803</v>
      </c>
      <c r="I83" s="259">
        <f t="shared" si="7"/>
        <v>100</v>
      </c>
      <c r="J83" s="259">
        <f t="shared" si="5"/>
        <v>100</v>
      </c>
      <c r="K83" s="398"/>
      <c r="L83" s="388"/>
      <c r="M83" s="467"/>
      <c r="N83" s="467"/>
      <c r="O83" s="467"/>
      <c r="P83" s="467"/>
      <c r="Q83" s="467"/>
      <c r="R83" s="467"/>
      <c r="S83" s="467"/>
      <c r="T83" s="467"/>
      <c r="U83" s="467"/>
      <c r="V83" s="467"/>
      <c r="W83" s="467"/>
      <c r="X83" s="467"/>
      <c r="Y83" s="467"/>
    </row>
    <row r="84" spans="1:25" s="468" customFormat="1" ht="21.75" customHeight="1">
      <c r="A84" s="414" t="s">
        <v>480</v>
      </c>
      <c r="B84" s="23" t="s">
        <v>415</v>
      </c>
      <c r="C84" s="628" t="s">
        <v>23</v>
      </c>
      <c r="D84" s="257">
        <v>17910.5</v>
      </c>
      <c r="E84" s="485">
        <v>49681</v>
      </c>
      <c r="F84" s="485">
        <v>3874.35</v>
      </c>
      <c r="G84" s="485">
        <v>3874.35</v>
      </c>
      <c r="H84" s="259">
        <f t="shared" si="6"/>
        <v>21.631724407470479</v>
      </c>
      <c r="I84" s="259">
        <f t="shared" si="7"/>
        <v>7.7984541373965905</v>
      </c>
      <c r="J84" s="259">
        <f t="shared" si="5"/>
        <v>7.7984541373965905</v>
      </c>
      <c r="K84" s="398"/>
      <c r="L84" s="388"/>
      <c r="M84" s="467"/>
      <c r="N84" s="467"/>
      <c r="O84" s="467"/>
      <c r="P84" s="467"/>
      <c r="Q84" s="467"/>
      <c r="R84" s="467"/>
      <c r="S84" s="467"/>
      <c r="T84" s="467"/>
      <c r="U84" s="467"/>
      <c r="V84" s="467"/>
      <c r="W84" s="467"/>
      <c r="X84" s="467"/>
      <c r="Y84" s="467"/>
    </row>
    <row r="85" spans="1:25" s="468" customFormat="1" ht="21.75" customHeight="1">
      <c r="A85" s="414" t="s">
        <v>486</v>
      </c>
      <c r="B85" s="23" t="s">
        <v>416</v>
      </c>
      <c r="C85" s="628" t="s">
        <v>23</v>
      </c>
      <c r="D85" s="257">
        <v>870</v>
      </c>
      <c r="E85" s="485">
        <v>432</v>
      </c>
      <c r="F85" s="485">
        <v>241.46</v>
      </c>
      <c r="G85" s="485">
        <v>432</v>
      </c>
      <c r="H85" s="259">
        <f t="shared" si="6"/>
        <v>27.754022988505749</v>
      </c>
      <c r="I85" s="259">
        <f t="shared" si="7"/>
        <v>55.893518518518526</v>
      </c>
      <c r="J85" s="259">
        <f t="shared" si="5"/>
        <v>100</v>
      </c>
      <c r="K85" s="398"/>
      <c r="L85" s="388"/>
      <c r="M85" s="467"/>
      <c r="N85" s="467"/>
      <c r="O85" s="467"/>
      <c r="P85" s="467"/>
      <c r="Q85" s="467"/>
      <c r="R85" s="467"/>
      <c r="S85" s="467"/>
      <c r="T85" s="467"/>
      <c r="U85" s="467"/>
      <c r="V85" s="467"/>
      <c r="W85" s="467"/>
      <c r="X85" s="467"/>
      <c r="Y85" s="467"/>
    </row>
    <row r="86" spans="1:25" s="468" customFormat="1" ht="21.75" customHeight="1">
      <c r="A86" s="414">
        <v>6</v>
      </c>
      <c r="B86" s="23" t="s">
        <v>417</v>
      </c>
      <c r="C86" s="628"/>
      <c r="D86" s="257"/>
      <c r="E86" s="485"/>
      <c r="F86" s="485"/>
      <c r="G86" s="485"/>
      <c r="H86" s="259"/>
      <c r="I86" s="259"/>
      <c r="J86" s="259"/>
      <c r="K86" s="398"/>
      <c r="L86" s="388"/>
      <c r="M86" s="467"/>
      <c r="N86" s="467"/>
      <c r="O86" s="467"/>
      <c r="P86" s="467"/>
      <c r="Q86" s="467"/>
      <c r="R86" s="467"/>
      <c r="S86" s="467"/>
      <c r="T86" s="467"/>
      <c r="U86" s="467"/>
      <c r="V86" s="467"/>
      <c r="W86" s="467"/>
      <c r="X86" s="467"/>
      <c r="Y86" s="467"/>
    </row>
    <row r="87" spans="1:25" s="616" customFormat="1" ht="38.25" customHeight="1">
      <c r="A87" s="621"/>
      <c r="B87" s="617" t="s">
        <v>418</v>
      </c>
      <c r="C87" s="630" t="s">
        <v>18</v>
      </c>
      <c r="D87" s="684">
        <v>77.599999999999994</v>
      </c>
      <c r="E87" s="685">
        <v>80.5</v>
      </c>
      <c r="F87" s="685">
        <v>78.900000000000006</v>
      </c>
      <c r="G87" s="685">
        <v>80.5</v>
      </c>
      <c r="H87" s="711">
        <f>F87-D87</f>
        <v>1.3000000000000114</v>
      </c>
      <c r="I87" s="712">
        <f>F87-E87</f>
        <v>-1.5999999999999943</v>
      </c>
      <c r="J87" s="711">
        <f>G87-E87</f>
        <v>0</v>
      </c>
      <c r="K87" s="397"/>
      <c r="L87" s="487"/>
      <c r="M87" s="615"/>
      <c r="N87" s="615"/>
      <c r="O87" s="615"/>
      <c r="P87" s="615"/>
      <c r="Q87" s="615"/>
      <c r="R87" s="615"/>
      <c r="S87" s="615"/>
      <c r="T87" s="615"/>
      <c r="U87" s="615"/>
      <c r="V87" s="615"/>
      <c r="W87" s="615"/>
      <c r="X87" s="615"/>
      <c r="Y87" s="615"/>
    </row>
    <row r="88" spans="1:25" s="616" customFormat="1" ht="42.75" customHeight="1">
      <c r="A88" s="621"/>
      <c r="B88" s="617" t="s">
        <v>419</v>
      </c>
      <c r="C88" s="630" t="s">
        <v>18</v>
      </c>
      <c r="D88" s="684">
        <v>71.5</v>
      </c>
      <c r="E88" s="685">
        <v>75.5</v>
      </c>
      <c r="F88" s="685">
        <v>73</v>
      </c>
      <c r="G88" s="685">
        <v>75.5</v>
      </c>
      <c r="H88" s="711">
        <f>F88-D88</f>
        <v>1.5</v>
      </c>
      <c r="I88" s="712">
        <f>F88-E88</f>
        <v>-2.5</v>
      </c>
      <c r="J88" s="711">
        <f>G88-E88</f>
        <v>0</v>
      </c>
      <c r="K88" s="397"/>
      <c r="L88" s="487"/>
      <c r="M88" s="615"/>
      <c r="N88" s="615"/>
      <c r="O88" s="615"/>
      <c r="P88" s="615"/>
      <c r="Q88" s="615"/>
      <c r="R88" s="615"/>
      <c r="S88" s="615"/>
      <c r="T88" s="615"/>
      <c r="U88" s="615"/>
      <c r="V88" s="615"/>
      <c r="W88" s="615"/>
      <c r="X88" s="615"/>
      <c r="Y88" s="615"/>
    </row>
    <row r="89" spans="1:25" s="616" customFormat="1" ht="36.75" customHeight="1">
      <c r="A89" s="621"/>
      <c r="B89" s="617" t="s">
        <v>420</v>
      </c>
      <c r="C89" s="630" t="s">
        <v>2</v>
      </c>
      <c r="D89" s="486">
        <v>96</v>
      </c>
      <c r="E89" s="618">
        <v>96</v>
      </c>
      <c r="F89" s="618">
        <v>96</v>
      </c>
      <c r="G89" s="618">
        <v>96</v>
      </c>
      <c r="H89" s="711">
        <f t="shared" si="6"/>
        <v>100</v>
      </c>
      <c r="I89" s="711">
        <f t="shared" si="7"/>
        <v>100</v>
      </c>
      <c r="J89" s="711">
        <f>G89/E89*100</f>
        <v>100</v>
      </c>
      <c r="K89" s="397"/>
      <c r="L89" s="487"/>
      <c r="M89" s="615"/>
      <c r="N89" s="615"/>
      <c r="O89" s="615"/>
      <c r="P89" s="615"/>
      <c r="Q89" s="615"/>
      <c r="R89" s="615"/>
      <c r="S89" s="615"/>
      <c r="T89" s="615"/>
      <c r="U89" s="615"/>
      <c r="V89" s="615"/>
      <c r="W89" s="615"/>
      <c r="X89" s="615"/>
      <c r="Y89" s="615"/>
    </row>
    <row r="90" spans="1:25" s="468" customFormat="1" ht="21.75" customHeight="1">
      <c r="A90" s="414"/>
      <c r="B90" s="605" t="s">
        <v>421</v>
      </c>
      <c r="C90" s="629" t="s">
        <v>18</v>
      </c>
      <c r="D90" s="541">
        <v>20.833333333333336</v>
      </c>
      <c r="E90" s="682">
        <v>31.25</v>
      </c>
      <c r="F90" s="682">
        <v>25</v>
      </c>
      <c r="G90" s="682">
        <v>31.25</v>
      </c>
      <c r="H90" s="535">
        <f>F90-D90</f>
        <v>4.1666666666666643</v>
      </c>
      <c r="I90" s="450">
        <f>F90-E90</f>
        <v>-6.25</v>
      </c>
      <c r="J90" s="535">
        <f>G90-E90</f>
        <v>0</v>
      </c>
      <c r="K90" s="398"/>
      <c r="L90" s="388"/>
      <c r="M90" s="467"/>
      <c r="N90" s="467"/>
      <c r="O90" s="467"/>
      <c r="P90" s="467"/>
      <c r="Q90" s="467"/>
      <c r="R90" s="467"/>
      <c r="S90" s="467"/>
      <c r="T90" s="467"/>
      <c r="U90" s="467"/>
      <c r="V90" s="467"/>
      <c r="W90" s="467"/>
      <c r="X90" s="467"/>
      <c r="Y90" s="467"/>
    </row>
    <row r="91" spans="1:25" s="468" customFormat="1" ht="21.75" customHeight="1">
      <c r="A91" s="414"/>
      <c r="B91" s="605" t="s">
        <v>422</v>
      </c>
      <c r="C91" s="629" t="s">
        <v>2</v>
      </c>
      <c r="D91" s="482">
        <v>20</v>
      </c>
      <c r="E91" s="606">
        <v>30</v>
      </c>
      <c r="F91" s="606">
        <v>24</v>
      </c>
      <c r="G91" s="606">
        <v>30</v>
      </c>
      <c r="H91" s="535">
        <f t="shared" si="6"/>
        <v>120</v>
      </c>
      <c r="I91" s="535">
        <f t="shared" si="7"/>
        <v>80</v>
      </c>
      <c r="J91" s="535">
        <f>G91/E91*100</f>
        <v>100</v>
      </c>
      <c r="K91" s="398"/>
      <c r="L91" s="388"/>
      <c r="M91" s="467"/>
      <c r="N91" s="467"/>
      <c r="O91" s="467"/>
      <c r="P91" s="467"/>
      <c r="Q91" s="467"/>
      <c r="R91" s="467"/>
      <c r="S91" s="467"/>
      <c r="T91" s="467"/>
      <c r="U91" s="467"/>
      <c r="V91" s="467"/>
      <c r="W91" s="467"/>
      <c r="X91" s="467"/>
      <c r="Y91" s="467"/>
    </row>
    <row r="92" spans="1:25" s="468" customFormat="1" ht="21.75" customHeight="1">
      <c r="A92" s="414"/>
      <c r="B92" s="605" t="s">
        <v>423</v>
      </c>
      <c r="C92" s="629" t="s">
        <v>2</v>
      </c>
      <c r="D92" s="482">
        <v>1</v>
      </c>
      <c r="E92" s="606">
        <v>8</v>
      </c>
      <c r="F92" s="606">
        <v>1</v>
      </c>
      <c r="G92" s="606">
        <v>9</v>
      </c>
      <c r="H92" s="535">
        <f t="shared" si="6"/>
        <v>100</v>
      </c>
      <c r="I92" s="535">
        <f t="shared" si="7"/>
        <v>12.5</v>
      </c>
      <c r="J92" s="535">
        <f>G92/E92*100</f>
        <v>112.5</v>
      </c>
      <c r="K92" s="398"/>
      <c r="L92" s="388"/>
      <c r="M92" s="467"/>
      <c r="N92" s="467"/>
      <c r="O92" s="467"/>
      <c r="P92" s="467"/>
      <c r="Q92" s="467"/>
      <c r="R92" s="467"/>
      <c r="S92" s="467"/>
      <c r="T92" s="467"/>
      <c r="U92" s="467"/>
      <c r="V92" s="467"/>
      <c r="W92" s="467"/>
      <c r="X92" s="467"/>
      <c r="Y92" s="467"/>
    </row>
    <row r="93" spans="1:25" s="468" customFormat="1" ht="21.75" customHeight="1">
      <c r="A93" s="414"/>
      <c r="B93" s="605" t="s">
        <v>424</v>
      </c>
      <c r="C93" s="629" t="s">
        <v>2</v>
      </c>
      <c r="D93" s="482">
        <v>38</v>
      </c>
      <c r="E93" s="606">
        <v>44</v>
      </c>
      <c r="F93" s="606">
        <v>50</v>
      </c>
      <c r="G93" s="606">
        <v>45</v>
      </c>
      <c r="H93" s="535">
        <f t="shared" si="6"/>
        <v>131.57894736842107</v>
      </c>
      <c r="I93" s="535">
        <f t="shared" si="7"/>
        <v>113.63636363636364</v>
      </c>
      <c r="J93" s="535">
        <f>G93/E93*100</f>
        <v>102.27272727272727</v>
      </c>
      <c r="K93" s="398"/>
      <c r="L93" s="388"/>
      <c r="M93" s="467"/>
      <c r="N93" s="467"/>
      <c r="O93" s="467"/>
      <c r="P93" s="467"/>
      <c r="Q93" s="467"/>
      <c r="R93" s="467"/>
      <c r="S93" s="467"/>
      <c r="T93" s="467"/>
      <c r="U93" s="467"/>
      <c r="V93" s="467"/>
      <c r="W93" s="467"/>
      <c r="X93" s="467"/>
      <c r="Y93" s="467"/>
    </row>
    <row r="94" spans="1:25" s="468" customFormat="1" ht="21.75" customHeight="1">
      <c r="A94" s="414"/>
      <c r="B94" s="605" t="s">
        <v>425</v>
      </c>
      <c r="C94" s="629" t="s">
        <v>2</v>
      </c>
      <c r="D94" s="482">
        <v>37</v>
      </c>
      <c r="E94" s="606">
        <v>14</v>
      </c>
      <c r="F94" s="606">
        <v>21</v>
      </c>
      <c r="G94" s="606">
        <v>12</v>
      </c>
      <c r="H94" s="535">
        <f t="shared" si="6"/>
        <v>56.756756756756758</v>
      </c>
      <c r="I94" s="535">
        <f t="shared" si="7"/>
        <v>150</v>
      </c>
      <c r="J94" s="535">
        <f>G94/E94*100</f>
        <v>85.714285714285708</v>
      </c>
      <c r="K94" s="398"/>
      <c r="L94" s="388"/>
      <c r="M94" s="467"/>
      <c r="N94" s="467"/>
      <c r="O94" s="467"/>
      <c r="P94" s="467"/>
      <c r="Q94" s="467"/>
      <c r="R94" s="467"/>
      <c r="S94" s="467"/>
      <c r="T94" s="467"/>
      <c r="U94" s="467"/>
      <c r="V94" s="467"/>
      <c r="W94" s="467"/>
      <c r="X94" s="467"/>
      <c r="Y94" s="467"/>
    </row>
    <row r="95" spans="1:25" s="468" customFormat="1" ht="21.75" customHeight="1">
      <c r="A95" s="414"/>
      <c r="B95" s="605" t="s">
        <v>426</v>
      </c>
      <c r="C95" s="629" t="s">
        <v>2</v>
      </c>
      <c r="D95" s="482">
        <v>0</v>
      </c>
      <c r="E95" s="606">
        <v>0</v>
      </c>
      <c r="F95" s="606">
        <v>0</v>
      </c>
      <c r="G95" s="606">
        <v>0</v>
      </c>
      <c r="H95" s="535"/>
      <c r="I95" s="259"/>
      <c r="J95" s="535"/>
      <c r="K95" s="398"/>
      <c r="L95" s="388"/>
      <c r="M95" s="467"/>
      <c r="N95" s="467"/>
      <c r="O95" s="467"/>
      <c r="P95" s="467"/>
      <c r="Q95" s="467"/>
      <c r="R95" s="467"/>
      <c r="S95" s="467"/>
      <c r="T95" s="467"/>
      <c r="U95" s="467"/>
      <c r="V95" s="467"/>
      <c r="W95" s="467"/>
      <c r="X95" s="467"/>
      <c r="Y95" s="467"/>
    </row>
    <row r="96" spans="1:25" s="616" customFormat="1" ht="37.5" customHeight="1">
      <c r="A96" s="621"/>
      <c r="B96" s="612" t="s">
        <v>427</v>
      </c>
      <c r="C96" s="572" t="s">
        <v>428</v>
      </c>
      <c r="D96" s="613">
        <v>11.95</v>
      </c>
      <c r="E96" s="614">
        <v>13.67</v>
      </c>
      <c r="F96" s="614">
        <v>12.83</v>
      </c>
      <c r="G96" s="614">
        <v>13.67</v>
      </c>
      <c r="H96" s="535">
        <f t="shared" si="6"/>
        <v>107.36401673640168</v>
      </c>
      <c r="I96" s="535">
        <f t="shared" si="7"/>
        <v>93.855157278712511</v>
      </c>
      <c r="J96" s="535">
        <f>G96/E96*100</f>
        <v>100</v>
      </c>
      <c r="K96" s="397"/>
      <c r="L96" s="487"/>
      <c r="M96" s="615"/>
      <c r="N96" s="615"/>
      <c r="O96" s="615"/>
      <c r="P96" s="615"/>
      <c r="Q96" s="615"/>
      <c r="R96" s="615"/>
      <c r="S96" s="615"/>
      <c r="T96" s="615"/>
      <c r="U96" s="615"/>
      <c r="V96" s="615"/>
      <c r="W96" s="615"/>
      <c r="X96" s="615"/>
      <c r="Y96" s="615"/>
    </row>
    <row r="97" spans="1:25" s="468" customFormat="1" ht="30" customHeight="1">
      <c r="A97" s="414" t="s">
        <v>22</v>
      </c>
      <c r="B97" s="23" t="s">
        <v>487</v>
      </c>
      <c r="C97" s="629"/>
      <c r="D97" s="482"/>
      <c r="E97" s="606"/>
      <c r="F97" s="606"/>
      <c r="G97" s="606"/>
      <c r="H97" s="259"/>
      <c r="I97" s="259"/>
      <c r="J97" s="259"/>
      <c r="K97" s="398"/>
      <c r="L97" s="388"/>
      <c r="M97" s="467"/>
      <c r="N97" s="467"/>
      <c r="O97" s="467"/>
      <c r="P97" s="467"/>
      <c r="Q97" s="467"/>
      <c r="R97" s="467"/>
      <c r="S97" s="467"/>
      <c r="T97" s="467"/>
      <c r="U97" s="467"/>
      <c r="V97" s="467"/>
      <c r="W97" s="467"/>
      <c r="X97" s="467"/>
      <c r="Y97" s="467"/>
    </row>
    <row r="98" spans="1:25" s="468" customFormat="1" ht="37.5" customHeight="1">
      <c r="A98" s="414">
        <v>1</v>
      </c>
      <c r="B98" s="23" t="s">
        <v>429</v>
      </c>
      <c r="C98" s="628" t="s">
        <v>301</v>
      </c>
      <c r="D98" s="666">
        <f>D100+D101+D102+D103</f>
        <v>3648.15</v>
      </c>
      <c r="E98" s="666">
        <f>E100+E101+E102+E103</f>
        <v>4653.1809999999996</v>
      </c>
      <c r="F98" s="666">
        <f>F100+F101+F102+F103</f>
        <v>4073.732508939499</v>
      </c>
      <c r="G98" s="666">
        <f>G100+G101+G102+G103</f>
        <v>6104.5155974773124</v>
      </c>
      <c r="H98" s="259">
        <f t="shared" si="6"/>
        <v>111.66570752133269</v>
      </c>
      <c r="I98" s="259">
        <f t="shared" si="7"/>
        <v>87.547260872497745</v>
      </c>
      <c r="J98" s="259">
        <f>G98/E98*100</f>
        <v>131.19015996749994</v>
      </c>
      <c r="K98" s="398"/>
      <c r="L98" s="388"/>
      <c r="M98" s="467"/>
      <c r="N98" s="467"/>
      <c r="O98" s="467"/>
      <c r="P98" s="467"/>
      <c r="Q98" s="467"/>
      <c r="R98" s="467"/>
      <c r="S98" s="467"/>
      <c r="T98" s="467"/>
      <c r="U98" s="467"/>
      <c r="V98" s="467"/>
      <c r="W98" s="467"/>
      <c r="X98" s="467"/>
      <c r="Y98" s="467"/>
    </row>
    <row r="99" spans="1:25" s="468" customFormat="1" ht="26.25" customHeight="1">
      <c r="A99" s="414" t="s">
        <v>24</v>
      </c>
      <c r="B99" s="23" t="s">
        <v>430</v>
      </c>
      <c r="C99" s="628"/>
      <c r="D99" s="257"/>
      <c r="E99" s="485"/>
      <c r="F99" s="485"/>
      <c r="G99" s="485"/>
      <c r="H99" s="259"/>
      <c r="I99" s="259"/>
      <c r="J99" s="259"/>
      <c r="K99" s="398"/>
      <c r="L99" s="388"/>
      <c r="M99" s="467"/>
      <c r="N99" s="467"/>
      <c r="O99" s="467"/>
      <c r="P99" s="467"/>
      <c r="Q99" s="467"/>
      <c r="R99" s="467"/>
      <c r="S99" s="467"/>
      <c r="T99" s="467"/>
      <c r="U99" s="467"/>
      <c r="V99" s="467"/>
      <c r="W99" s="467"/>
      <c r="X99" s="467"/>
      <c r="Y99" s="467"/>
    </row>
    <row r="100" spans="1:25" s="468" customFormat="1" ht="27.75" customHeight="1">
      <c r="A100" s="414"/>
      <c r="B100" s="605" t="s">
        <v>431</v>
      </c>
      <c r="C100" s="629" t="s">
        <v>301</v>
      </c>
      <c r="D100" s="540">
        <v>2936.62</v>
      </c>
      <c r="E100" s="687">
        <v>3657.3641975308647</v>
      </c>
      <c r="F100" s="687">
        <v>3267.2007657544564</v>
      </c>
      <c r="G100" s="687">
        <v>5038.4486622332206</v>
      </c>
      <c r="H100" s="535">
        <f t="shared" si="6"/>
        <v>111.25718566768789</v>
      </c>
      <c r="I100" s="535">
        <f t="shared" si="7"/>
        <v>89.332114312274044</v>
      </c>
      <c r="J100" s="535">
        <f>G100/E100*100</f>
        <v>137.76174288671456</v>
      </c>
      <c r="K100" s="398"/>
      <c r="L100" s="388"/>
      <c r="M100" s="467"/>
      <c r="N100" s="467"/>
      <c r="O100" s="467"/>
      <c r="P100" s="467"/>
      <c r="Q100" s="467"/>
      <c r="R100" s="467"/>
      <c r="S100" s="467"/>
      <c r="T100" s="467"/>
      <c r="U100" s="467"/>
      <c r="V100" s="467"/>
      <c r="W100" s="467"/>
      <c r="X100" s="467"/>
      <c r="Y100" s="467"/>
    </row>
    <row r="101" spans="1:25" s="468" customFormat="1" ht="22.5" customHeight="1">
      <c r="A101" s="414"/>
      <c r="B101" s="605" t="s">
        <v>432</v>
      </c>
      <c r="C101" s="629" t="s">
        <v>301</v>
      </c>
      <c r="D101" s="540">
        <v>13.02</v>
      </c>
      <c r="E101" s="687">
        <v>16.725999999999999</v>
      </c>
      <c r="F101" s="687">
        <v>13.310269716189376</v>
      </c>
      <c r="G101" s="687">
        <v>17.493271818531333</v>
      </c>
      <c r="H101" s="535">
        <f t="shared" si="6"/>
        <v>102.22941410283698</v>
      </c>
      <c r="I101" s="535">
        <f t="shared" si="7"/>
        <v>79.57831947978822</v>
      </c>
      <c r="J101" s="535">
        <f>G101/E101*100</f>
        <v>104.58730012275102</v>
      </c>
      <c r="K101" s="398"/>
      <c r="L101" s="388"/>
      <c r="M101" s="467"/>
      <c r="N101" s="467"/>
      <c r="O101" s="467"/>
      <c r="P101" s="467"/>
      <c r="Q101" s="467"/>
      <c r="R101" s="467"/>
      <c r="S101" s="467"/>
      <c r="T101" s="467"/>
      <c r="U101" s="467"/>
      <c r="V101" s="467"/>
      <c r="W101" s="467"/>
      <c r="X101" s="467"/>
      <c r="Y101" s="467"/>
    </row>
    <row r="102" spans="1:25" s="468" customFormat="1" ht="21.75" customHeight="1">
      <c r="A102" s="414"/>
      <c r="B102" s="605" t="s">
        <v>433</v>
      </c>
      <c r="C102" s="629" t="s">
        <v>301</v>
      </c>
      <c r="D102" s="540">
        <v>697.28</v>
      </c>
      <c r="E102" s="687">
        <v>976.92080246913486</v>
      </c>
      <c r="F102" s="687">
        <v>792.41055728951596</v>
      </c>
      <c r="G102" s="687">
        <v>1046.6412821955996</v>
      </c>
      <c r="H102" s="535">
        <f t="shared" si="6"/>
        <v>113.64309277327844</v>
      </c>
      <c r="I102" s="535">
        <f t="shared" si="7"/>
        <v>81.113080537002034</v>
      </c>
      <c r="J102" s="535">
        <f>G102/E102*100</f>
        <v>107.13675863491173</v>
      </c>
      <c r="K102" s="398"/>
      <c r="L102" s="388"/>
      <c r="M102" s="467"/>
      <c r="N102" s="467"/>
      <c r="O102" s="467"/>
      <c r="P102" s="467"/>
      <c r="Q102" s="467"/>
      <c r="R102" s="467"/>
      <c r="S102" s="467"/>
      <c r="T102" s="467"/>
      <c r="U102" s="467"/>
      <c r="V102" s="467"/>
      <c r="W102" s="467"/>
      <c r="X102" s="467"/>
      <c r="Y102" s="467"/>
    </row>
    <row r="103" spans="1:25" s="468" customFormat="1" ht="19.5" customHeight="1">
      <c r="A103" s="414"/>
      <c r="B103" s="605" t="s">
        <v>434</v>
      </c>
      <c r="C103" s="629" t="s">
        <v>301</v>
      </c>
      <c r="D103" s="540">
        <v>1.23</v>
      </c>
      <c r="E103" s="687">
        <v>2.17</v>
      </c>
      <c r="F103" s="687">
        <v>0.81091617933723192</v>
      </c>
      <c r="G103" s="687">
        <v>1.9323812299621101</v>
      </c>
      <c r="H103" s="535">
        <f t="shared" si="6"/>
        <v>65.928144661563564</v>
      </c>
      <c r="I103" s="535">
        <f t="shared" si="7"/>
        <v>37.369409186047555</v>
      </c>
      <c r="J103" s="535">
        <f>G103/E103*100</f>
        <v>89.049826265535032</v>
      </c>
      <c r="K103" s="398"/>
      <c r="L103" s="388"/>
      <c r="M103" s="467"/>
      <c r="N103" s="467"/>
      <c r="O103" s="467"/>
      <c r="P103" s="467"/>
      <c r="Q103" s="467"/>
      <c r="R103" s="467"/>
      <c r="S103" s="467"/>
      <c r="T103" s="467"/>
      <c r="U103" s="467"/>
      <c r="V103" s="467"/>
      <c r="W103" s="467"/>
      <c r="X103" s="467"/>
      <c r="Y103" s="467"/>
    </row>
    <row r="104" spans="1:25" s="468" customFormat="1" ht="27.75" customHeight="1">
      <c r="A104" s="414" t="s">
        <v>25</v>
      </c>
      <c r="B104" s="23" t="s">
        <v>435</v>
      </c>
      <c r="C104" s="628"/>
      <c r="D104" s="257"/>
      <c r="E104" s="485"/>
      <c r="F104" s="485"/>
      <c r="G104" s="485"/>
      <c r="H104" s="259"/>
      <c r="I104" s="259"/>
      <c r="J104" s="259"/>
      <c r="K104" s="398"/>
      <c r="L104" s="388"/>
      <c r="M104" s="467"/>
      <c r="N104" s="467"/>
      <c r="O104" s="467"/>
      <c r="P104" s="467"/>
      <c r="Q104" s="467"/>
      <c r="R104" s="467"/>
      <c r="S104" s="467"/>
      <c r="T104" s="467"/>
      <c r="U104" s="467"/>
      <c r="V104" s="467"/>
      <c r="W104" s="467"/>
      <c r="X104" s="467"/>
      <c r="Y104" s="467"/>
    </row>
    <row r="105" spans="1:25" s="468" customFormat="1" ht="25.5" customHeight="1">
      <c r="A105" s="414"/>
      <c r="B105" s="605" t="s">
        <v>436</v>
      </c>
      <c r="C105" s="629" t="s">
        <v>301</v>
      </c>
      <c r="D105" s="540">
        <v>72.209999999999994</v>
      </c>
      <c r="E105" s="687">
        <v>87.02</v>
      </c>
      <c r="F105" s="687">
        <v>75.606104149262038</v>
      </c>
      <c r="G105" s="687">
        <v>112.19663071990674</v>
      </c>
      <c r="H105" s="535">
        <f t="shared" si="6"/>
        <v>104.70309396103316</v>
      </c>
      <c r="I105" s="535">
        <f t="shared" si="7"/>
        <v>86.883594747485688</v>
      </c>
      <c r="J105" s="535">
        <f>G105/E105*100</f>
        <v>128.93200496426886</v>
      </c>
      <c r="K105" s="398"/>
      <c r="L105" s="388"/>
      <c r="M105" s="467"/>
      <c r="N105" s="467"/>
      <c r="O105" s="467"/>
      <c r="P105" s="467"/>
      <c r="Q105" s="467"/>
      <c r="R105" s="467"/>
      <c r="S105" s="467"/>
      <c r="T105" s="467"/>
      <c r="U105" s="467"/>
      <c r="V105" s="467"/>
      <c r="W105" s="467"/>
      <c r="X105" s="467"/>
      <c r="Y105" s="467"/>
    </row>
    <row r="106" spans="1:25" s="468" customFormat="1" ht="25.5" customHeight="1">
      <c r="A106" s="414"/>
      <c r="B106" s="605" t="s">
        <v>437</v>
      </c>
      <c r="C106" s="629" t="s">
        <v>301</v>
      </c>
      <c r="D106" s="540">
        <v>310.02</v>
      </c>
      <c r="E106" s="687">
        <v>421.36200000000002</v>
      </c>
      <c r="F106" s="687">
        <v>318.15030076347648</v>
      </c>
      <c r="G106" s="687">
        <v>430.11237873062396</v>
      </c>
      <c r="H106" s="535">
        <f t="shared" si="6"/>
        <v>102.62250847154264</v>
      </c>
      <c r="I106" s="535">
        <f t="shared" si="7"/>
        <v>75.505218971686219</v>
      </c>
      <c r="J106" s="535">
        <f>G106/E106*100</f>
        <v>102.07668910120606</v>
      </c>
      <c r="K106" s="398"/>
      <c r="L106" s="388"/>
      <c r="M106" s="467"/>
      <c r="N106" s="467"/>
      <c r="O106" s="467"/>
      <c r="P106" s="467"/>
      <c r="Q106" s="467"/>
      <c r="R106" s="467"/>
      <c r="S106" s="467"/>
      <c r="T106" s="467"/>
      <c r="U106" s="467"/>
      <c r="V106" s="467"/>
      <c r="W106" s="467"/>
      <c r="X106" s="467"/>
      <c r="Y106" s="467"/>
    </row>
    <row r="107" spans="1:25" s="468" customFormat="1" ht="51.75" customHeight="1">
      <c r="A107" s="414"/>
      <c r="B107" s="605" t="s">
        <v>438</v>
      </c>
      <c r="C107" s="629" t="s">
        <v>301</v>
      </c>
      <c r="D107" s="540">
        <v>3237.42</v>
      </c>
      <c r="E107" s="687">
        <v>4105.9850000000006</v>
      </c>
      <c r="F107" s="687">
        <v>3649.8500564900828</v>
      </c>
      <c r="G107" s="687">
        <v>5523.3659217445102</v>
      </c>
      <c r="H107" s="535">
        <f t="shared" si="6"/>
        <v>112.73946712166116</v>
      </c>
      <c r="I107" s="535">
        <f t="shared" si="7"/>
        <v>88.890973943891225</v>
      </c>
      <c r="J107" s="535">
        <f>G107/E107*100</f>
        <v>134.51987578484847</v>
      </c>
      <c r="K107" s="398"/>
      <c r="L107" s="388"/>
      <c r="M107" s="467"/>
      <c r="N107" s="467"/>
      <c r="O107" s="467"/>
      <c r="P107" s="467"/>
      <c r="Q107" s="467"/>
      <c r="R107" s="467"/>
      <c r="S107" s="467"/>
      <c r="T107" s="467"/>
      <c r="U107" s="467"/>
      <c r="V107" s="467"/>
      <c r="W107" s="467"/>
      <c r="X107" s="467"/>
      <c r="Y107" s="467"/>
    </row>
    <row r="108" spans="1:25" s="468" customFormat="1" ht="34.5" customHeight="1">
      <c r="A108" s="414"/>
      <c r="B108" s="605" t="s">
        <v>439</v>
      </c>
      <c r="C108" s="629" t="s">
        <v>301</v>
      </c>
      <c r="D108" s="540">
        <v>28.5</v>
      </c>
      <c r="E108" s="687">
        <v>38.815999999999995</v>
      </c>
      <c r="F108" s="687">
        <v>30.126047536677557</v>
      </c>
      <c r="G108" s="687">
        <v>38.840666282273048</v>
      </c>
      <c r="H108" s="535">
        <f t="shared" si="6"/>
        <v>105.70542995325458</v>
      </c>
      <c r="I108" s="535">
        <f t="shared" si="7"/>
        <v>77.612447281217953</v>
      </c>
      <c r="J108" s="535">
        <f>G108/E108*100</f>
        <v>100.06354668763669</v>
      </c>
      <c r="K108" s="398"/>
      <c r="L108" s="388"/>
      <c r="M108" s="467"/>
      <c r="N108" s="467"/>
      <c r="O108" s="467"/>
      <c r="P108" s="467"/>
      <c r="Q108" s="467"/>
      <c r="R108" s="467"/>
      <c r="S108" s="467"/>
      <c r="T108" s="467"/>
      <c r="U108" s="467"/>
      <c r="V108" s="467"/>
      <c r="W108" s="467"/>
      <c r="X108" s="467"/>
      <c r="Y108" s="467"/>
    </row>
    <row r="109" spans="1:25" s="468" customFormat="1" ht="24.75" customHeight="1">
      <c r="A109" s="414">
        <v>2</v>
      </c>
      <c r="B109" s="23" t="s">
        <v>440</v>
      </c>
      <c r="C109" s="629"/>
      <c r="D109" s="482"/>
      <c r="E109" s="606">
        <v>0</v>
      </c>
      <c r="F109" s="606"/>
      <c r="G109" s="606"/>
      <c r="H109" s="259"/>
      <c r="I109" s="259"/>
      <c r="J109" s="259"/>
      <c r="K109" s="398"/>
      <c r="L109" s="388"/>
      <c r="M109" s="467"/>
      <c r="N109" s="467"/>
      <c r="O109" s="467"/>
      <c r="P109" s="467"/>
      <c r="Q109" s="467"/>
      <c r="R109" s="467"/>
      <c r="S109" s="467"/>
      <c r="T109" s="467"/>
      <c r="U109" s="467"/>
      <c r="V109" s="467"/>
      <c r="W109" s="467"/>
      <c r="X109" s="467"/>
      <c r="Y109" s="467"/>
    </row>
    <row r="110" spans="1:25" s="468" customFormat="1" ht="24" customHeight="1">
      <c r="A110" s="414"/>
      <c r="B110" s="605" t="s">
        <v>489</v>
      </c>
      <c r="C110" s="629" t="s">
        <v>441</v>
      </c>
      <c r="D110" s="540">
        <v>4470.9690000000001</v>
      </c>
      <c r="E110" s="687">
        <v>6046.9930000000004</v>
      </c>
      <c r="F110" s="687">
        <v>4979.0969999999998</v>
      </c>
      <c r="G110" s="687">
        <v>6114.2930000000006</v>
      </c>
      <c r="H110" s="535">
        <f t="shared" si="6"/>
        <v>111.36505307909761</v>
      </c>
      <c r="I110" s="535">
        <f t="shared" si="7"/>
        <v>82.340049012790317</v>
      </c>
      <c r="J110" s="535">
        <f>G110/E110*100</f>
        <v>101.11294985788805</v>
      </c>
      <c r="K110" s="398"/>
      <c r="L110" s="388"/>
      <c r="M110" s="467"/>
      <c r="N110" s="467"/>
      <c r="O110" s="467"/>
      <c r="P110" s="467"/>
      <c r="Q110" s="467"/>
      <c r="R110" s="467"/>
      <c r="S110" s="467"/>
      <c r="T110" s="467"/>
      <c r="U110" s="467"/>
      <c r="V110" s="467"/>
      <c r="W110" s="467"/>
      <c r="X110" s="467"/>
      <c r="Y110" s="467"/>
    </row>
    <row r="111" spans="1:25" s="468" customFormat="1" ht="27.75" customHeight="1">
      <c r="A111" s="414"/>
      <c r="B111" s="605" t="s">
        <v>490</v>
      </c>
      <c r="C111" s="629" t="s">
        <v>441</v>
      </c>
      <c r="D111" s="540">
        <v>4470.9690000000001</v>
      </c>
      <c r="E111" s="687">
        <v>6046.9930000000004</v>
      </c>
      <c r="F111" s="687">
        <v>4979.0969999999998</v>
      </c>
      <c r="G111" s="687">
        <v>6114.2930000000006</v>
      </c>
      <c r="H111" s="535">
        <f t="shared" si="6"/>
        <v>111.36505307909761</v>
      </c>
      <c r="I111" s="535">
        <f t="shared" si="7"/>
        <v>82.340049012790317</v>
      </c>
      <c r="J111" s="535">
        <f>G111/E111*100</f>
        <v>101.11294985788805</v>
      </c>
      <c r="K111" s="398"/>
      <c r="L111" s="388"/>
      <c r="M111" s="467"/>
      <c r="N111" s="467"/>
      <c r="O111" s="467"/>
      <c r="P111" s="467"/>
      <c r="Q111" s="467"/>
      <c r="R111" s="467"/>
      <c r="S111" s="467"/>
      <c r="T111" s="467"/>
      <c r="U111" s="467"/>
      <c r="V111" s="467"/>
      <c r="W111" s="467"/>
      <c r="X111" s="467"/>
      <c r="Y111" s="467"/>
    </row>
    <row r="112" spans="1:25" s="468" customFormat="1" ht="27.75" customHeight="1">
      <c r="A112" s="414"/>
      <c r="B112" s="605" t="s">
        <v>491</v>
      </c>
      <c r="C112" s="629" t="s">
        <v>441</v>
      </c>
      <c r="D112" s="482"/>
      <c r="E112" s="606">
        <v>0</v>
      </c>
      <c r="F112" s="606"/>
      <c r="G112" s="606"/>
      <c r="H112" s="259"/>
      <c r="I112" s="259"/>
      <c r="J112" s="259"/>
      <c r="K112" s="398"/>
      <c r="L112" s="388"/>
      <c r="M112" s="467"/>
      <c r="N112" s="467"/>
      <c r="O112" s="467"/>
      <c r="P112" s="467"/>
      <c r="Q112" s="467"/>
      <c r="R112" s="467"/>
      <c r="S112" s="467"/>
      <c r="T112" s="467"/>
      <c r="U112" s="467"/>
      <c r="V112" s="467"/>
      <c r="W112" s="467"/>
      <c r="X112" s="467"/>
      <c r="Y112" s="467"/>
    </row>
    <row r="113" spans="1:25" s="468" customFormat="1" ht="26.25" customHeight="1">
      <c r="A113" s="414"/>
      <c r="B113" s="605" t="s">
        <v>545</v>
      </c>
      <c r="C113" s="629" t="s">
        <v>442</v>
      </c>
      <c r="D113" s="482">
        <v>170</v>
      </c>
      <c r="E113" s="688">
        <v>255</v>
      </c>
      <c r="F113" s="688">
        <v>112</v>
      </c>
      <c r="G113" s="688">
        <v>255</v>
      </c>
      <c r="H113" s="535">
        <f t="shared" si="6"/>
        <v>65.882352941176464</v>
      </c>
      <c r="I113" s="535">
        <f t="shared" si="7"/>
        <v>43.921568627450981</v>
      </c>
      <c r="J113" s="535">
        <f t="shared" ref="J113:J119" si="8">G113/E113*100</f>
        <v>100</v>
      </c>
      <c r="K113" s="398"/>
      <c r="L113" s="388"/>
      <c r="M113" s="467"/>
      <c r="N113" s="467"/>
      <c r="O113" s="467"/>
      <c r="P113" s="467"/>
      <c r="Q113" s="467"/>
      <c r="R113" s="467"/>
      <c r="S113" s="467"/>
      <c r="T113" s="467"/>
      <c r="U113" s="467"/>
      <c r="V113" s="467"/>
      <c r="W113" s="467"/>
      <c r="X113" s="467"/>
      <c r="Y113" s="467"/>
    </row>
    <row r="114" spans="1:25" s="468" customFormat="1" ht="28.5" customHeight="1">
      <c r="A114" s="414"/>
      <c r="B114" s="605" t="s">
        <v>492</v>
      </c>
      <c r="C114" s="629" t="s">
        <v>396</v>
      </c>
      <c r="D114" s="482">
        <v>504017</v>
      </c>
      <c r="E114" s="688">
        <v>667824</v>
      </c>
      <c r="F114" s="688">
        <v>524582</v>
      </c>
      <c r="G114" s="688">
        <v>667824</v>
      </c>
      <c r="H114" s="535">
        <f t="shared" si="6"/>
        <v>104.08021951640521</v>
      </c>
      <c r="I114" s="535">
        <f t="shared" si="7"/>
        <v>78.550935575840342</v>
      </c>
      <c r="J114" s="535">
        <f t="shared" si="8"/>
        <v>100</v>
      </c>
      <c r="K114" s="398"/>
      <c r="L114" s="388"/>
      <c r="M114" s="467"/>
      <c r="N114" s="467"/>
      <c r="O114" s="467"/>
      <c r="P114" s="467"/>
      <c r="Q114" s="467"/>
      <c r="R114" s="467"/>
      <c r="S114" s="467"/>
      <c r="T114" s="467"/>
      <c r="U114" s="467"/>
      <c r="V114" s="467"/>
      <c r="W114" s="467"/>
      <c r="X114" s="467"/>
      <c r="Y114" s="467"/>
    </row>
    <row r="115" spans="1:25" s="468" customFormat="1" ht="25.5" customHeight="1">
      <c r="A115" s="414"/>
      <c r="B115" s="605" t="s">
        <v>493</v>
      </c>
      <c r="C115" s="629" t="s">
        <v>6</v>
      </c>
      <c r="D115" s="482">
        <v>3682</v>
      </c>
      <c r="E115" s="688">
        <v>5382.4</v>
      </c>
      <c r="F115" s="688">
        <v>3946</v>
      </c>
      <c r="G115" s="688">
        <v>5382</v>
      </c>
      <c r="H115" s="535">
        <f t="shared" si="6"/>
        <v>107.17001629549159</v>
      </c>
      <c r="I115" s="535">
        <f t="shared" si="7"/>
        <v>73.313020214030928</v>
      </c>
      <c r="J115" s="535">
        <f t="shared" si="8"/>
        <v>99.992568370986916</v>
      </c>
      <c r="K115" s="398"/>
      <c r="L115" s="388"/>
      <c r="M115" s="467"/>
      <c r="N115" s="467"/>
      <c r="O115" s="467"/>
      <c r="P115" s="467"/>
      <c r="Q115" s="467"/>
      <c r="R115" s="467"/>
      <c r="S115" s="467"/>
      <c r="T115" s="467"/>
      <c r="U115" s="467"/>
      <c r="V115" s="467"/>
      <c r="W115" s="467"/>
      <c r="X115" s="467"/>
      <c r="Y115" s="467"/>
    </row>
    <row r="116" spans="1:25" s="468" customFormat="1" ht="24" customHeight="1">
      <c r="A116" s="414"/>
      <c r="B116" s="605" t="s">
        <v>494</v>
      </c>
      <c r="C116" s="629" t="s">
        <v>443</v>
      </c>
      <c r="D116" s="482">
        <v>52580</v>
      </c>
      <c r="E116" s="688">
        <v>68127</v>
      </c>
      <c r="F116" s="688">
        <v>53025</v>
      </c>
      <c r="G116" s="688">
        <v>68850</v>
      </c>
      <c r="H116" s="535">
        <f t="shared" si="6"/>
        <v>100.84632940281475</v>
      </c>
      <c r="I116" s="535">
        <f t="shared" si="7"/>
        <v>77.832577392223342</v>
      </c>
      <c r="J116" s="535">
        <f t="shared" si="8"/>
        <v>101.06125324761108</v>
      </c>
      <c r="K116" s="398"/>
      <c r="L116" s="388"/>
      <c r="M116" s="467"/>
      <c r="N116" s="467"/>
      <c r="O116" s="467"/>
      <c r="P116" s="467"/>
      <c r="Q116" s="467"/>
      <c r="R116" s="467"/>
      <c r="S116" s="467"/>
      <c r="T116" s="467"/>
      <c r="U116" s="467"/>
      <c r="V116" s="467"/>
      <c r="W116" s="467"/>
      <c r="X116" s="467"/>
      <c r="Y116" s="467"/>
    </row>
    <row r="117" spans="1:25" s="468" customFormat="1" ht="24.75" customHeight="1">
      <c r="A117" s="414"/>
      <c r="B117" s="605" t="s">
        <v>495</v>
      </c>
      <c r="C117" s="629" t="s">
        <v>444</v>
      </c>
      <c r="D117" s="482">
        <v>2902</v>
      </c>
      <c r="E117" s="688">
        <v>3900</v>
      </c>
      <c r="F117" s="688">
        <v>2968</v>
      </c>
      <c r="G117" s="688">
        <v>3900</v>
      </c>
      <c r="H117" s="535">
        <f t="shared" si="6"/>
        <v>102.27429359062717</v>
      </c>
      <c r="I117" s="535">
        <f t="shared" si="7"/>
        <v>76.102564102564102</v>
      </c>
      <c r="J117" s="535">
        <f t="shared" si="8"/>
        <v>100</v>
      </c>
      <c r="K117" s="398"/>
      <c r="L117" s="388"/>
      <c r="M117" s="467"/>
      <c r="N117" s="467"/>
      <c r="O117" s="467"/>
      <c r="P117" s="467"/>
      <c r="Q117" s="467"/>
      <c r="R117" s="467"/>
      <c r="S117" s="467"/>
      <c r="T117" s="467"/>
      <c r="U117" s="467"/>
      <c r="V117" s="467"/>
      <c r="W117" s="467"/>
      <c r="X117" s="467"/>
      <c r="Y117" s="467"/>
    </row>
    <row r="118" spans="1:25" s="468" customFormat="1" ht="22.5" customHeight="1">
      <c r="A118" s="414"/>
      <c r="B118" s="605" t="s">
        <v>496</v>
      </c>
      <c r="C118" s="629" t="s">
        <v>6</v>
      </c>
      <c r="D118" s="482">
        <v>2114</v>
      </c>
      <c r="E118" s="688">
        <v>1100</v>
      </c>
      <c r="F118" s="688">
        <v>2300</v>
      </c>
      <c r="G118" s="688">
        <v>4000</v>
      </c>
      <c r="H118" s="535">
        <f t="shared" si="6"/>
        <v>108.79848628192998</v>
      </c>
      <c r="I118" s="535">
        <f t="shared" si="7"/>
        <v>209.09090909090909</v>
      </c>
      <c r="J118" s="535">
        <f t="shared" si="8"/>
        <v>363.63636363636363</v>
      </c>
      <c r="K118" s="398"/>
      <c r="L118" s="388"/>
      <c r="M118" s="467"/>
      <c r="N118" s="467"/>
      <c r="O118" s="467"/>
      <c r="P118" s="467"/>
      <c r="Q118" s="467"/>
      <c r="R118" s="467"/>
      <c r="S118" s="467"/>
      <c r="T118" s="467"/>
      <c r="U118" s="467"/>
      <c r="V118" s="467"/>
      <c r="W118" s="467"/>
      <c r="X118" s="467"/>
      <c r="Y118" s="467"/>
    </row>
    <row r="119" spans="1:25" s="468" customFormat="1" ht="21.75" customHeight="1">
      <c r="A119" s="414"/>
      <c r="B119" s="605" t="s">
        <v>546</v>
      </c>
      <c r="C119" s="629" t="s">
        <v>6</v>
      </c>
      <c r="D119" s="482">
        <v>9989</v>
      </c>
      <c r="E119" s="688">
        <v>13000</v>
      </c>
      <c r="F119" s="688">
        <v>6420</v>
      </c>
      <c r="G119" s="688">
        <v>10250</v>
      </c>
      <c r="H119" s="535">
        <f t="shared" si="6"/>
        <v>64.270697767544291</v>
      </c>
      <c r="I119" s="535">
        <f t="shared" si="7"/>
        <v>49.38461538461538</v>
      </c>
      <c r="J119" s="535">
        <f t="shared" si="8"/>
        <v>78.84615384615384</v>
      </c>
      <c r="K119" s="398"/>
      <c r="L119" s="388"/>
      <c r="M119" s="467"/>
      <c r="N119" s="467"/>
      <c r="O119" s="467"/>
      <c r="P119" s="467"/>
      <c r="Q119" s="467"/>
      <c r="R119" s="467"/>
      <c r="S119" s="467"/>
      <c r="T119" s="467"/>
      <c r="U119" s="467"/>
      <c r="V119" s="467"/>
      <c r="W119" s="467"/>
      <c r="X119" s="467"/>
      <c r="Y119" s="467"/>
    </row>
    <row r="120" spans="1:25" s="468" customFormat="1" ht="21.75" customHeight="1">
      <c r="A120" s="414" t="s">
        <v>28</v>
      </c>
      <c r="B120" s="23" t="s">
        <v>497</v>
      </c>
      <c r="C120" s="629"/>
      <c r="D120" s="482"/>
      <c r="E120" s="606"/>
      <c r="F120" s="606"/>
      <c r="G120" s="606"/>
      <c r="H120" s="259"/>
      <c r="I120" s="259"/>
      <c r="J120" s="259"/>
      <c r="K120" s="398"/>
      <c r="L120" s="388"/>
      <c r="M120" s="467"/>
      <c r="N120" s="467"/>
      <c r="O120" s="467"/>
      <c r="P120" s="467"/>
      <c r="Q120" s="467"/>
      <c r="R120" s="467"/>
      <c r="S120" s="467"/>
      <c r="T120" s="467"/>
      <c r="U120" s="467"/>
      <c r="V120" s="467"/>
      <c r="W120" s="467"/>
      <c r="X120" s="467"/>
      <c r="Y120" s="467"/>
    </row>
    <row r="121" spans="1:25" s="468" customFormat="1" ht="53.25" customHeight="1">
      <c r="A121" s="414">
        <v>1</v>
      </c>
      <c r="B121" s="23" t="s">
        <v>445</v>
      </c>
      <c r="C121" s="628" t="s">
        <v>301</v>
      </c>
      <c r="D121" s="666">
        <f>D122+D123</f>
        <v>3512.2000000000003</v>
      </c>
      <c r="E121" s="666">
        <f>E122+E123</f>
        <v>5090</v>
      </c>
      <c r="F121" s="666">
        <f>F122+F123</f>
        <v>3959.34</v>
      </c>
      <c r="G121" s="666">
        <f>G122+G123</f>
        <v>5127</v>
      </c>
      <c r="H121" s="259">
        <f t="shared" si="6"/>
        <v>112.73105176242811</v>
      </c>
      <c r="I121" s="259">
        <f t="shared" si="7"/>
        <v>77.786640471512769</v>
      </c>
      <c r="J121" s="259">
        <f>G121/E121*100</f>
        <v>100.72691552062869</v>
      </c>
      <c r="K121" s="398"/>
      <c r="L121" s="388"/>
      <c r="M121" s="467"/>
      <c r="N121" s="467"/>
      <c r="O121" s="467"/>
      <c r="P121" s="467"/>
      <c r="Q121" s="467"/>
      <c r="R121" s="467"/>
      <c r="S121" s="467"/>
      <c r="T121" s="467"/>
      <c r="U121" s="467"/>
      <c r="V121" s="467"/>
      <c r="W121" s="467"/>
      <c r="X121" s="467"/>
      <c r="Y121" s="467"/>
    </row>
    <row r="122" spans="1:25" s="468" customFormat="1" ht="21.75" customHeight="1">
      <c r="A122" s="414"/>
      <c r="B122" s="605" t="s">
        <v>446</v>
      </c>
      <c r="C122" s="629" t="s">
        <v>301</v>
      </c>
      <c r="D122" s="540">
        <v>744.19</v>
      </c>
      <c r="E122" s="687">
        <v>1070</v>
      </c>
      <c r="F122" s="687">
        <v>707.6</v>
      </c>
      <c r="G122" s="687">
        <v>1070</v>
      </c>
      <c r="H122" s="535">
        <f t="shared" si="6"/>
        <v>95.083244870261623</v>
      </c>
      <c r="I122" s="535">
        <f t="shared" si="7"/>
        <v>66.130841121495337</v>
      </c>
      <c r="J122" s="535">
        <f>G122/E122*100</f>
        <v>100</v>
      </c>
      <c r="K122" s="398"/>
      <c r="L122" s="388"/>
      <c r="M122" s="467"/>
      <c r="N122" s="467"/>
      <c r="O122" s="467"/>
      <c r="P122" s="467"/>
      <c r="Q122" s="467"/>
      <c r="R122" s="467"/>
      <c r="S122" s="467"/>
      <c r="T122" s="467"/>
      <c r="U122" s="467"/>
      <c r="V122" s="467"/>
      <c r="W122" s="467"/>
      <c r="X122" s="467"/>
      <c r="Y122" s="467"/>
    </row>
    <row r="123" spans="1:25" s="468" customFormat="1" ht="21.75" customHeight="1">
      <c r="A123" s="414"/>
      <c r="B123" s="605" t="s">
        <v>447</v>
      </c>
      <c r="C123" s="629" t="s">
        <v>301</v>
      </c>
      <c r="D123" s="540">
        <v>2768.01</v>
      </c>
      <c r="E123" s="687">
        <v>4020</v>
      </c>
      <c r="F123" s="687">
        <v>3251.7400000000002</v>
      </c>
      <c r="G123" s="687">
        <v>4057</v>
      </c>
      <c r="H123" s="535">
        <f t="shared" si="6"/>
        <v>117.47573166281913</v>
      </c>
      <c r="I123" s="535">
        <f t="shared" si="7"/>
        <v>80.889054726368173</v>
      </c>
      <c r="J123" s="535">
        <f>G123/E123*100</f>
        <v>100.92039800995025</v>
      </c>
      <c r="K123" s="398"/>
      <c r="L123" s="388"/>
      <c r="M123" s="467"/>
      <c r="N123" s="467"/>
      <c r="O123" s="467"/>
      <c r="P123" s="467"/>
      <c r="Q123" s="467"/>
      <c r="R123" s="467"/>
      <c r="S123" s="467"/>
      <c r="T123" s="467"/>
      <c r="U123" s="467"/>
      <c r="V123" s="467"/>
      <c r="W123" s="467"/>
      <c r="X123" s="467"/>
      <c r="Y123" s="467"/>
    </row>
    <row r="124" spans="1:25" s="468" customFormat="1" ht="21.75" customHeight="1">
      <c r="A124" s="414"/>
      <c r="B124" s="23" t="s">
        <v>448</v>
      </c>
      <c r="C124" s="628"/>
      <c r="D124" s="257"/>
      <c r="E124" s="485"/>
      <c r="F124" s="485"/>
      <c r="G124" s="485"/>
      <c r="H124" s="259"/>
      <c r="I124" s="259"/>
      <c r="J124" s="259"/>
      <c r="K124" s="398"/>
      <c r="L124" s="388"/>
      <c r="M124" s="467"/>
      <c r="N124" s="467"/>
      <c r="O124" s="467"/>
      <c r="P124" s="467"/>
      <c r="Q124" s="467"/>
      <c r="R124" s="467"/>
      <c r="S124" s="467"/>
      <c r="T124" s="467"/>
      <c r="U124" s="467"/>
      <c r="V124" s="467"/>
      <c r="W124" s="467"/>
      <c r="X124" s="467"/>
      <c r="Y124" s="467"/>
    </row>
    <row r="125" spans="1:25" s="468" customFormat="1" ht="21.75" customHeight="1">
      <c r="A125" s="414"/>
      <c r="B125" s="605" t="s">
        <v>449</v>
      </c>
      <c r="C125" s="629" t="s">
        <v>301</v>
      </c>
      <c r="D125" s="540">
        <v>3027.4</v>
      </c>
      <c r="E125" s="687">
        <v>4428.2</v>
      </c>
      <c r="F125" s="687">
        <v>3440.55</v>
      </c>
      <c r="G125" s="687">
        <v>4448.1000000000004</v>
      </c>
      <c r="H125" s="535">
        <f t="shared" si="6"/>
        <v>113.6470238488472</v>
      </c>
      <c r="I125" s="259">
        <f t="shared" si="7"/>
        <v>77.696355178176248</v>
      </c>
      <c r="J125" s="535">
        <f>G125/E125*100</f>
        <v>100.44939252969604</v>
      </c>
      <c r="K125" s="398"/>
      <c r="L125" s="388"/>
      <c r="M125" s="467"/>
      <c r="N125" s="467"/>
      <c r="O125" s="467"/>
      <c r="P125" s="467"/>
      <c r="Q125" s="467"/>
      <c r="R125" s="467"/>
      <c r="S125" s="467"/>
      <c r="T125" s="467"/>
      <c r="U125" s="467"/>
      <c r="V125" s="467"/>
      <c r="W125" s="467"/>
      <c r="X125" s="467"/>
      <c r="Y125" s="467"/>
    </row>
    <row r="126" spans="1:25" s="468" customFormat="1" ht="21.75" customHeight="1">
      <c r="A126" s="414"/>
      <c r="B126" s="605" t="s">
        <v>450</v>
      </c>
      <c r="C126" s="629" t="s">
        <v>301</v>
      </c>
      <c r="D126" s="540">
        <v>317.52999999999997</v>
      </c>
      <c r="E126" s="687">
        <v>430</v>
      </c>
      <c r="F126" s="687">
        <v>341.38</v>
      </c>
      <c r="G126" s="687">
        <v>446.72080000000005</v>
      </c>
      <c r="H126" s="535">
        <f t="shared" si="6"/>
        <v>107.51110131326173</v>
      </c>
      <c r="I126" s="535">
        <f t="shared" si="7"/>
        <v>79.390697674418604</v>
      </c>
      <c r="J126" s="535">
        <f>G126/E126*100</f>
        <v>103.88855813953491</v>
      </c>
      <c r="K126" s="398"/>
      <c r="L126" s="388"/>
      <c r="M126" s="467"/>
      <c r="N126" s="467"/>
      <c r="O126" s="467"/>
      <c r="P126" s="467"/>
      <c r="Q126" s="467"/>
      <c r="R126" s="467"/>
      <c r="S126" s="467"/>
      <c r="T126" s="467"/>
      <c r="U126" s="467"/>
      <c r="V126" s="467"/>
      <c r="W126" s="467"/>
      <c r="X126" s="467"/>
      <c r="Y126" s="467"/>
    </row>
    <row r="127" spans="1:25" s="468" customFormat="1" ht="42" customHeight="1">
      <c r="A127" s="414"/>
      <c r="B127" s="605" t="s">
        <v>451</v>
      </c>
      <c r="C127" s="629" t="s">
        <v>301</v>
      </c>
      <c r="D127" s="540">
        <v>1.23</v>
      </c>
      <c r="E127" s="687">
        <v>1.8</v>
      </c>
      <c r="F127" s="687">
        <v>1.45</v>
      </c>
      <c r="G127" s="687">
        <v>1.9459999999999997</v>
      </c>
      <c r="H127" s="535">
        <f t="shared" si="6"/>
        <v>117.88617886178862</v>
      </c>
      <c r="I127" s="535">
        <f t="shared" si="7"/>
        <v>80.555555555555543</v>
      </c>
      <c r="J127" s="535">
        <f>G127/E127*100</f>
        <v>108.11111111111109</v>
      </c>
      <c r="K127" s="398"/>
      <c r="L127" s="388"/>
      <c r="M127" s="467"/>
      <c r="N127" s="467"/>
      <c r="O127" s="467"/>
      <c r="P127" s="467"/>
      <c r="Q127" s="467"/>
      <c r="R127" s="467"/>
      <c r="S127" s="467"/>
      <c r="T127" s="467"/>
      <c r="U127" s="467"/>
      <c r="V127" s="467"/>
      <c r="W127" s="467"/>
      <c r="X127" s="467"/>
      <c r="Y127" s="467"/>
    </row>
    <row r="128" spans="1:25" s="468" customFormat="1" ht="21.75" customHeight="1">
      <c r="A128" s="414"/>
      <c r="B128" s="605" t="s">
        <v>452</v>
      </c>
      <c r="C128" s="629" t="s">
        <v>301</v>
      </c>
      <c r="D128" s="540">
        <v>166.04</v>
      </c>
      <c r="E128" s="687">
        <v>230</v>
      </c>
      <c r="F128" s="687">
        <v>175.96</v>
      </c>
      <c r="G128" s="687">
        <v>230.20480000000001</v>
      </c>
      <c r="H128" s="535">
        <f>F128/D128*100</f>
        <v>105.97446398458203</v>
      </c>
      <c r="I128" s="535">
        <f t="shared" si="7"/>
        <v>76.504347826086956</v>
      </c>
      <c r="J128" s="535">
        <f>G128/E128*100</f>
        <v>100.08904347826086</v>
      </c>
      <c r="K128" s="398"/>
      <c r="L128" s="388"/>
      <c r="M128" s="467"/>
      <c r="N128" s="467"/>
      <c r="O128" s="467"/>
      <c r="P128" s="467"/>
      <c r="Q128" s="467"/>
      <c r="R128" s="467"/>
      <c r="S128" s="467"/>
      <c r="T128" s="467"/>
      <c r="U128" s="467"/>
      <c r="V128" s="467"/>
      <c r="W128" s="467"/>
      <c r="X128" s="467"/>
      <c r="Y128" s="467"/>
    </row>
    <row r="129" spans="1:25" s="468" customFormat="1" ht="21.75" customHeight="1">
      <c r="A129" s="414">
        <v>2</v>
      </c>
      <c r="B129" s="23" t="s">
        <v>225</v>
      </c>
      <c r="C129" s="628"/>
      <c r="D129" s="257"/>
      <c r="E129" s="485"/>
      <c r="F129" s="485"/>
      <c r="G129" s="485"/>
      <c r="H129" s="259"/>
      <c r="I129" s="259"/>
      <c r="J129" s="259"/>
      <c r="K129" s="398"/>
      <c r="L129" s="388"/>
      <c r="M129" s="467"/>
      <c r="N129" s="467"/>
      <c r="O129" s="467"/>
      <c r="P129" s="467"/>
      <c r="Q129" s="467"/>
      <c r="R129" s="467"/>
      <c r="S129" s="467"/>
      <c r="T129" s="467"/>
      <c r="U129" s="467"/>
      <c r="V129" s="467"/>
      <c r="W129" s="467"/>
      <c r="X129" s="467"/>
      <c r="Y129" s="467"/>
    </row>
    <row r="130" spans="1:25" s="521" customFormat="1" ht="30" customHeight="1">
      <c r="A130" s="621" t="s">
        <v>24</v>
      </c>
      <c r="B130" s="659" t="s">
        <v>226</v>
      </c>
      <c r="C130" s="660" t="s">
        <v>302</v>
      </c>
      <c r="D130" s="486">
        <f>D131+D132</f>
        <v>180657</v>
      </c>
      <c r="E130" s="486">
        <f>E131+E132</f>
        <v>271500</v>
      </c>
      <c r="F130" s="486">
        <f t="shared" ref="F130" si="9">F131+F132</f>
        <v>211585</v>
      </c>
      <c r="G130" s="486">
        <f>G131+G132</f>
        <v>271500</v>
      </c>
      <c r="H130" s="502">
        <f>(F130/D130)*100</f>
        <v>117.11973518878315</v>
      </c>
      <c r="I130" s="259">
        <f t="shared" si="7"/>
        <v>77.931860036832418</v>
      </c>
      <c r="J130" s="259">
        <f t="shared" ref="J130:J139" si="10">G130/E130*100</f>
        <v>100</v>
      </c>
      <c r="K130" s="397"/>
      <c r="L130" s="487"/>
    </row>
    <row r="131" spans="1:25" s="522" customFormat="1" ht="30" customHeight="1">
      <c r="A131" s="414"/>
      <c r="B131" s="30" t="s">
        <v>227</v>
      </c>
      <c r="C131" s="661" t="s">
        <v>302</v>
      </c>
      <c r="D131" s="560">
        <v>19865</v>
      </c>
      <c r="E131" s="561">
        <v>27400</v>
      </c>
      <c r="F131" s="561">
        <v>19877</v>
      </c>
      <c r="G131" s="561">
        <v>27400</v>
      </c>
      <c r="H131" s="562">
        <f t="shared" ref="H131:H182" si="11">(F131/D131)*100</f>
        <v>100.0604077523282</v>
      </c>
      <c r="I131" s="535">
        <f t="shared" si="7"/>
        <v>72.543795620437962</v>
      </c>
      <c r="J131" s="535">
        <f t="shared" si="10"/>
        <v>100</v>
      </c>
      <c r="K131" s="398"/>
      <c r="L131" s="388"/>
    </row>
    <row r="132" spans="1:25" s="522" customFormat="1" ht="30" customHeight="1">
      <c r="A132" s="414"/>
      <c r="B132" s="662" t="s">
        <v>228</v>
      </c>
      <c r="C132" s="661" t="s">
        <v>302</v>
      </c>
      <c r="D132" s="564">
        <v>160792</v>
      </c>
      <c r="E132" s="564">
        <v>244100</v>
      </c>
      <c r="F132" s="564">
        <v>191708</v>
      </c>
      <c r="G132" s="564">
        <v>244100</v>
      </c>
      <c r="H132" s="562">
        <f t="shared" si="11"/>
        <v>119.22732474252452</v>
      </c>
      <c r="I132" s="535">
        <f t="shared" si="7"/>
        <v>78.536665301106098</v>
      </c>
      <c r="J132" s="535">
        <f t="shared" si="10"/>
        <v>100</v>
      </c>
      <c r="K132" s="398"/>
      <c r="L132" s="388"/>
      <c r="O132" s="524"/>
    </row>
    <row r="133" spans="1:25" s="521" customFormat="1" ht="24" customHeight="1">
      <c r="A133" s="621" t="s">
        <v>25</v>
      </c>
      <c r="B133" s="663" t="s">
        <v>229</v>
      </c>
      <c r="C133" s="664" t="s">
        <v>301</v>
      </c>
      <c r="D133" s="486">
        <f>D134+D135</f>
        <v>283</v>
      </c>
      <c r="E133" s="486">
        <f t="shared" ref="E133" si="12">E134+E135</f>
        <v>417.46</v>
      </c>
      <c r="F133" s="486">
        <f t="shared" ref="F133" si="13">F134+F135</f>
        <v>323.65999999999997</v>
      </c>
      <c r="G133" s="520">
        <f>G134+G135</f>
        <v>417.46</v>
      </c>
      <c r="H133" s="502">
        <f t="shared" si="11"/>
        <v>114.36749116607771</v>
      </c>
      <c r="I133" s="259">
        <f t="shared" si="7"/>
        <v>77.530781392229187</v>
      </c>
      <c r="J133" s="259">
        <f t="shared" si="10"/>
        <v>100</v>
      </c>
      <c r="K133" s="397"/>
      <c r="L133" s="487"/>
      <c r="O133" s="525"/>
    </row>
    <row r="134" spans="1:25" s="522" customFormat="1" ht="24" customHeight="1">
      <c r="A134" s="414"/>
      <c r="B134" s="30" t="s">
        <v>227</v>
      </c>
      <c r="C134" s="665" t="s">
        <v>301</v>
      </c>
      <c r="D134" s="565">
        <v>50.66</v>
      </c>
      <c r="E134" s="566">
        <v>65.33</v>
      </c>
      <c r="F134" s="566">
        <v>53.66</v>
      </c>
      <c r="G134" s="566">
        <v>65.33</v>
      </c>
      <c r="H134" s="562">
        <f t="shared" si="11"/>
        <v>105.92183181997632</v>
      </c>
      <c r="I134" s="535">
        <f t="shared" si="7"/>
        <v>82.136843716516154</v>
      </c>
      <c r="J134" s="535">
        <f t="shared" si="10"/>
        <v>100</v>
      </c>
      <c r="K134" s="398"/>
      <c r="L134" s="388"/>
      <c r="O134" s="524"/>
    </row>
    <row r="135" spans="1:25" s="522" customFormat="1" ht="24" customHeight="1">
      <c r="A135" s="414"/>
      <c r="B135" s="662" t="s">
        <v>228</v>
      </c>
      <c r="C135" s="665" t="s">
        <v>301</v>
      </c>
      <c r="D135" s="565">
        <v>232.34</v>
      </c>
      <c r="E135" s="566">
        <v>352.13</v>
      </c>
      <c r="F135" s="566">
        <v>270</v>
      </c>
      <c r="G135" s="566">
        <v>352.13</v>
      </c>
      <c r="H135" s="562">
        <f t="shared" si="11"/>
        <v>116.20900404579496</v>
      </c>
      <c r="I135" s="535">
        <f t="shared" si="7"/>
        <v>76.676227529605541</v>
      </c>
      <c r="J135" s="535">
        <f t="shared" si="10"/>
        <v>100</v>
      </c>
      <c r="K135" s="398"/>
      <c r="L135" s="388"/>
      <c r="O135" s="524"/>
    </row>
    <row r="136" spans="1:25" s="468" customFormat="1" ht="33" customHeight="1">
      <c r="A136" s="414">
        <v>3</v>
      </c>
      <c r="B136" s="23" t="s">
        <v>498</v>
      </c>
      <c r="C136" s="628" t="s">
        <v>334</v>
      </c>
      <c r="D136" s="668">
        <f>D137+D146</f>
        <v>11.136999999999999</v>
      </c>
      <c r="E136" s="668">
        <f>E137+E146</f>
        <v>15.1</v>
      </c>
      <c r="F136" s="668">
        <f>F137+F146</f>
        <v>31.735000000000003</v>
      </c>
      <c r="G136" s="668">
        <f>G137+G146</f>
        <v>32.783000000000001</v>
      </c>
      <c r="H136" s="683">
        <f t="shared" si="11"/>
        <v>284.9510640208315</v>
      </c>
      <c r="I136" s="259">
        <f t="shared" si="7"/>
        <v>210.16556291390728</v>
      </c>
      <c r="J136" s="259">
        <f t="shared" si="10"/>
        <v>217.10596026490069</v>
      </c>
      <c r="K136" s="398"/>
      <c r="L136" s="388"/>
      <c r="M136" s="467"/>
      <c r="N136" s="467"/>
      <c r="O136" s="467"/>
      <c r="P136" s="467"/>
      <c r="Q136" s="467"/>
      <c r="R136" s="467"/>
      <c r="S136" s="467"/>
      <c r="T136" s="467"/>
      <c r="U136" s="467"/>
      <c r="V136" s="467"/>
      <c r="W136" s="467"/>
      <c r="X136" s="467"/>
      <c r="Y136" s="467"/>
    </row>
    <row r="137" spans="1:25" s="468" customFormat="1" ht="21.75" customHeight="1">
      <c r="A137" s="414" t="s">
        <v>24</v>
      </c>
      <c r="B137" s="23" t="s">
        <v>499</v>
      </c>
      <c r="C137" s="628" t="s">
        <v>334</v>
      </c>
      <c r="D137" s="668">
        <v>9.5689999999999991</v>
      </c>
      <c r="E137" s="669">
        <v>12.7</v>
      </c>
      <c r="F137" s="669">
        <v>22.671000000000003</v>
      </c>
      <c r="G137" s="669">
        <v>23.219000000000001</v>
      </c>
      <c r="H137" s="683">
        <f t="shared" si="11"/>
        <v>236.92130839168152</v>
      </c>
      <c r="I137" s="259">
        <f t="shared" si="7"/>
        <v>178.51181102362207</v>
      </c>
      <c r="J137" s="259">
        <f t="shared" si="10"/>
        <v>182.82677165354332</v>
      </c>
      <c r="K137" s="398"/>
      <c r="L137" s="388"/>
      <c r="M137" s="467"/>
      <c r="N137" s="467"/>
      <c r="O137" s="467"/>
      <c r="P137" s="467"/>
      <c r="Q137" s="467"/>
      <c r="R137" s="467"/>
      <c r="S137" s="467"/>
      <c r="T137" s="467"/>
      <c r="U137" s="467"/>
      <c r="V137" s="467"/>
      <c r="W137" s="467"/>
      <c r="X137" s="467"/>
      <c r="Y137" s="467"/>
    </row>
    <row r="138" spans="1:25" s="468" customFormat="1" ht="31.5" customHeight="1">
      <c r="A138" s="414"/>
      <c r="B138" s="605" t="s">
        <v>453</v>
      </c>
      <c r="C138" s="629" t="s">
        <v>334</v>
      </c>
      <c r="D138" s="541">
        <v>0.82499999999999996</v>
      </c>
      <c r="E138" s="682">
        <v>1.7</v>
      </c>
      <c r="F138" s="682">
        <v>12.119000000000003</v>
      </c>
      <c r="G138" s="682">
        <v>12.219000000000003</v>
      </c>
      <c r="H138" s="562">
        <f t="shared" si="11"/>
        <v>1468.9696969696975</v>
      </c>
      <c r="I138" s="535">
        <f t="shared" si="7"/>
        <v>712.88235294117669</v>
      </c>
      <c r="J138" s="535">
        <f t="shared" si="10"/>
        <v>718.76470588235316</v>
      </c>
      <c r="K138" s="398"/>
      <c r="L138" s="388"/>
      <c r="M138" s="467"/>
      <c r="N138" s="467"/>
      <c r="O138" s="467"/>
      <c r="P138" s="467"/>
      <c r="Q138" s="467"/>
      <c r="R138" s="467"/>
      <c r="S138" s="467"/>
      <c r="T138" s="467"/>
      <c r="U138" s="467"/>
      <c r="V138" s="467"/>
      <c r="W138" s="467"/>
      <c r="X138" s="467"/>
      <c r="Y138" s="467"/>
    </row>
    <row r="139" spans="1:25" s="468" customFormat="1" ht="21.75" customHeight="1">
      <c r="A139" s="414"/>
      <c r="B139" s="605" t="s">
        <v>454</v>
      </c>
      <c r="C139" s="629" t="s">
        <v>334</v>
      </c>
      <c r="D139" s="541">
        <v>8.7439999999999998</v>
      </c>
      <c r="E139" s="682">
        <v>11</v>
      </c>
      <c r="F139" s="682">
        <v>10.552</v>
      </c>
      <c r="G139" s="682">
        <v>11</v>
      </c>
      <c r="H139" s="562">
        <f t="shared" si="11"/>
        <v>120.67703568161025</v>
      </c>
      <c r="I139" s="535">
        <f t="shared" si="7"/>
        <v>95.927272727272722</v>
      </c>
      <c r="J139" s="535">
        <f t="shared" si="10"/>
        <v>100</v>
      </c>
      <c r="K139" s="398"/>
      <c r="L139" s="388"/>
      <c r="M139" s="467"/>
      <c r="N139" s="467"/>
      <c r="O139" s="467"/>
      <c r="P139" s="467"/>
      <c r="Q139" s="467"/>
      <c r="R139" s="467"/>
      <c r="S139" s="467"/>
      <c r="T139" s="467"/>
      <c r="U139" s="467"/>
      <c r="V139" s="467"/>
      <c r="W139" s="467"/>
      <c r="X139" s="467"/>
      <c r="Y139" s="467"/>
    </row>
    <row r="140" spans="1:25" s="468" customFormat="1" ht="21.75" customHeight="1">
      <c r="A140" s="414"/>
      <c r="B140" s="605" t="s">
        <v>500</v>
      </c>
      <c r="C140" s="629"/>
      <c r="D140" s="482"/>
      <c r="E140" s="606"/>
      <c r="F140" s="606"/>
      <c r="G140" s="606"/>
      <c r="H140" s="562"/>
      <c r="I140" s="259"/>
      <c r="J140" s="259"/>
      <c r="K140" s="398"/>
      <c r="L140" s="388"/>
      <c r="M140" s="467"/>
      <c r="N140" s="467"/>
      <c r="O140" s="467"/>
      <c r="P140" s="467"/>
      <c r="Q140" s="467"/>
      <c r="R140" s="467"/>
      <c r="S140" s="467"/>
      <c r="T140" s="467"/>
      <c r="U140" s="467"/>
      <c r="V140" s="467"/>
      <c r="W140" s="467"/>
      <c r="X140" s="467"/>
      <c r="Y140" s="467"/>
    </row>
    <row r="141" spans="1:25" s="468" customFormat="1" ht="21.75" customHeight="1">
      <c r="A141" s="414"/>
      <c r="B141" s="605" t="s">
        <v>455</v>
      </c>
      <c r="C141" s="629" t="s">
        <v>334</v>
      </c>
      <c r="D141" s="680">
        <v>0</v>
      </c>
      <c r="E141" s="680">
        <v>0.28000000000000003</v>
      </c>
      <c r="F141" s="606">
        <v>0</v>
      </c>
      <c r="G141" s="680">
        <v>0.28000000000000003</v>
      </c>
      <c r="H141" s="562"/>
      <c r="I141" s="710">
        <f t="shared" ref="I141:I203" si="14">F141/E141*100</f>
        <v>0</v>
      </c>
      <c r="J141" s="535">
        <f t="shared" ref="J141:J182" si="15">G141/E141*100</f>
        <v>100</v>
      </c>
      <c r="K141" s="398"/>
      <c r="L141" s="388"/>
      <c r="M141" s="467"/>
      <c r="N141" s="467"/>
      <c r="O141" s="467"/>
      <c r="P141" s="467"/>
      <c r="Q141" s="467"/>
      <c r="R141" s="467"/>
      <c r="S141" s="467"/>
      <c r="T141" s="467"/>
      <c r="U141" s="467"/>
      <c r="V141" s="467"/>
      <c r="W141" s="467"/>
      <c r="X141" s="467"/>
      <c r="Y141" s="467"/>
    </row>
    <row r="142" spans="1:25" s="616" customFormat="1" ht="21.75" customHeight="1">
      <c r="A142" s="621"/>
      <c r="B142" s="612" t="s">
        <v>456</v>
      </c>
      <c r="C142" s="572" t="s">
        <v>6</v>
      </c>
      <c r="D142" s="681">
        <v>0</v>
      </c>
      <c r="E142" s="614">
        <v>55</v>
      </c>
      <c r="F142" s="614">
        <v>0</v>
      </c>
      <c r="G142" s="614">
        <v>55</v>
      </c>
      <c r="H142" s="562"/>
      <c r="I142" s="710">
        <f t="shared" si="14"/>
        <v>0</v>
      </c>
      <c r="J142" s="535">
        <f t="shared" si="15"/>
        <v>100</v>
      </c>
      <c r="K142" s="397"/>
      <c r="L142" s="487"/>
      <c r="M142" s="615"/>
      <c r="N142" s="615"/>
      <c r="O142" s="615"/>
      <c r="P142" s="615"/>
      <c r="Q142" s="615"/>
      <c r="R142" s="615"/>
      <c r="S142" s="615"/>
      <c r="T142" s="615"/>
      <c r="U142" s="615"/>
      <c r="V142" s="615"/>
      <c r="W142" s="615"/>
      <c r="X142" s="615"/>
      <c r="Y142" s="615"/>
    </row>
    <row r="143" spans="1:25" s="468" customFormat="1" ht="21.75" customHeight="1">
      <c r="A143" s="414"/>
      <c r="B143" s="605" t="s">
        <v>457</v>
      </c>
      <c r="C143" s="629" t="s">
        <v>334</v>
      </c>
      <c r="D143" s="541">
        <v>2.214</v>
      </c>
      <c r="E143" s="682">
        <v>3.22</v>
      </c>
      <c r="F143" s="682">
        <v>3.79</v>
      </c>
      <c r="G143" s="682">
        <v>3.9</v>
      </c>
      <c r="H143" s="562">
        <f t="shared" si="11"/>
        <v>171.18337850045165</v>
      </c>
      <c r="I143" s="535">
        <f t="shared" si="14"/>
        <v>117.70186335403724</v>
      </c>
      <c r="J143" s="535">
        <f t="shared" si="15"/>
        <v>121.11801242236024</v>
      </c>
      <c r="K143" s="398"/>
      <c r="L143" s="388"/>
      <c r="M143" s="467"/>
      <c r="N143" s="467"/>
      <c r="O143" s="467"/>
      <c r="P143" s="467"/>
      <c r="Q143" s="467"/>
      <c r="R143" s="467"/>
      <c r="S143" s="467"/>
      <c r="T143" s="467"/>
      <c r="U143" s="467"/>
      <c r="V143" s="467"/>
      <c r="W143" s="467"/>
      <c r="X143" s="467"/>
      <c r="Y143" s="467"/>
    </row>
    <row r="144" spans="1:25" s="616" customFormat="1" ht="21.75" customHeight="1">
      <c r="A144" s="621"/>
      <c r="B144" s="612" t="s">
        <v>456</v>
      </c>
      <c r="C144" s="572" t="s">
        <v>6</v>
      </c>
      <c r="D144" s="613">
        <v>984</v>
      </c>
      <c r="E144" s="614">
        <v>1580</v>
      </c>
      <c r="F144" s="614">
        <v>1704</v>
      </c>
      <c r="G144" s="614">
        <v>1850</v>
      </c>
      <c r="H144" s="562">
        <f t="shared" si="11"/>
        <v>173.17073170731706</v>
      </c>
      <c r="I144" s="535">
        <f t="shared" si="14"/>
        <v>107.84810126582278</v>
      </c>
      <c r="J144" s="535">
        <f t="shared" si="15"/>
        <v>117.08860759493672</v>
      </c>
      <c r="K144" s="397"/>
      <c r="L144" s="487"/>
      <c r="M144" s="615"/>
      <c r="N144" s="615"/>
      <c r="O144" s="615"/>
      <c r="P144" s="615"/>
      <c r="Q144" s="615"/>
      <c r="R144" s="615"/>
      <c r="S144" s="615"/>
      <c r="T144" s="615"/>
      <c r="U144" s="615"/>
      <c r="V144" s="615"/>
      <c r="W144" s="615"/>
      <c r="X144" s="615"/>
      <c r="Y144" s="615"/>
    </row>
    <row r="145" spans="1:25" s="468" customFormat="1" ht="21.75" customHeight="1">
      <c r="A145" s="414"/>
      <c r="B145" s="605" t="s">
        <v>458</v>
      </c>
      <c r="C145" s="629" t="s">
        <v>334</v>
      </c>
      <c r="D145" s="541">
        <v>6.5299999999999994</v>
      </c>
      <c r="E145" s="682">
        <v>7.5</v>
      </c>
      <c r="F145" s="682">
        <v>6.7620000000000005</v>
      </c>
      <c r="G145" s="682">
        <v>6.82</v>
      </c>
      <c r="H145" s="562">
        <f t="shared" si="11"/>
        <v>103.55283307810109</v>
      </c>
      <c r="I145" s="535">
        <f t="shared" si="14"/>
        <v>90.160000000000011</v>
      </c>
      <c r="J145" s="535">
        <f t="shared" si="15"/>
        <v>90.933333333333337</v>
      </c>
      <c r="K145" s="398"/>
      <c r="L145" s="388"/>
      <c r="M145" s="467"/>
      <c r="N145" s="467"/>
      <c r="O145" s="467"/>
      <c r="P145" s="467"/>
      <c r="Q145" s="467"/>
      <c r="R145" s="467"/>
      <c r="S145" s="467"/>
      <c r="T145" s="467"/>
      <c r="U145" s="467"/>
      <c r="V145" s="467"/>
      <c r="W145" s="467"/>
      <c r="X145" s="467"/>
      <c r="Y145" s="467"/>
    </row>
    <row r="146" spans="1:25" s="468" customFormat="1" ht="21.75" customHeight="1">
      <c r="A146" s="414" t="s">
        <v>25</v>
      </c>
      <c r="B146" s="23" t="s">
        <v>547</v>
      </c>
      <c r="C146" s="628" t="s">
        <v>334</v>
      </c>
      <c r="D146" s="668">
        <v>1.5680000000000001</v>
      </c>
      <c r="E146" s="669">
        <v>2.4</v>
      </c>
      <c r="F146" s="669">
        <v>9.0640000000000001</v>
      </c>
      <c r="G146" s="669">
        <v>9.5640000000000001</v>
      </c>
      <c r="H146" s="683">
        <f t="shared" si="11"/>
        <v>578.0612244897959</v>
      </c>
      <c r="I146" s="259">
        <f t="shared" si="14"/>
        <v>377.66666666666669</v>
      </c>
      <c r="J146" s="259">
        <f t="shared" si="15"/>
        <v>398.50000000000006</v>
      </c>
      <c r="K146" s="398"/>
      <c r="L146" s="388"/>
      <c r="M146" s="467"/>
      <c r="N146" s="467"/>
      <c r="O146" s="467"/>
      <c r="P146" s="467"/>
      <c r="Q146" s="467"/>
      <c r="R146" s="467"/>
      <c r="S146" s="467"/>
      <c r="T146" s="467"/>
      <c r="U146" s="467"/>
      <c r="V146" s="467"/>
      <c r="W146" s="467"/>
      <c r="X146" s="467"/>
      <c r="Y146" s="467"/>
    </row>
    <row r="147" spans="1:25" s="468" customFormat="1" ht="21.75" customHeight="1">
      <c r="A147" s="414"/>
      <c r="B147" s="605" t="s">
        <v>459</v>
      </c>
      <c r="C147" s="629"/>
      <c r="D147" s="482"/>
      <c r="E147" s="606"/>
      <c r="F147" s="606"/>
      <c r="G147" s="606"/>
      <c r="H147" s="562"/>
      <c r="I147" s="259"/>
      <c r="J147" s="259"/>
      <c r="K147" s="398"/>
      <c r="L147" s="388"/>
      <c r="M147" s="467"/>
      <c r="N147" s="467"/>
      <c r="O147" s="467"/>
      <c r="P147" s="467"/>
      <c r="Q147" s="467"/>
      <c r="R147" s="467"/>
      <c r="S147" s="467"/>
      <c r="T147" s="467"/>
      <c r="U147" s="467"/>
      <c r="V147" s="467"/>
      <c r="W147" s="467"/>
      <c r="X147" s="467"/>
      <c r="Y147" s="467"/>
    </row>
    <row r="148" spans="1:25" s="468" customFormat="1" ht="21.75" customHeight="1">
      <c r="A148" s="414"/>
      <c r="B148" s="605" t="s">
        <v>460</v>
      </c>
      <c r="C148" s="629" t="s">
        <v>334</v>
      </c>
      <c r="D148" s="680">
        <v>0</v>
      </c>
      <c r="E148" s="606">
        <v>0</v>
      </c>
      <c r="F148" s="606">
        <v>0</v>
      </c>
      <c r="G148" s="606">
        <v>0</v>
      </c>
      <c r="H148" s="562"/>
      <c r="I148" s="259"/>
      <c r="J148" s="259"/>
      <c r="K148" s="398"/>
      <c r="L148" s="388"/>
      <c r="M148" s="467"/>
      <c r="N148" s="467"/>
      <c r="O148" s="467"/>
      <c r="P148" s="467"/>
      <c r="Q148" s="467"/>
      <c r="R148" s="467"/>
      <c r="S148" s="467"/>
      <c r="T148" s="467"/>
      <c r="U148" s="467"/>
      <c r="V148" s="467"/>
      <c r="W148" s="467"/>
      <c r="X148" s="467"/>
      <c r="Y148" s="467"/>
    </row>
    <row r="149" spans="1:25" s="468" customFormat="1" ht="21.75" customHeight="1">
      <c r="A149" s="414"/>
      <c r="B149" s="605" t="s">
        <v>461</v>
      </c>
      <c r="C149" s="629" t="s">
        <v>334</v>
      </c>
      <c r="D149" s="541">
        <v>1.5680000000000001</v>
      </c>
      <c r="E149" s="682">
        <v>2.4</v>
      </c>
      <c r="F149" s="682">
        <v>9.0640000000000001</v>
      </c>
      <c r="G149" s="682">
        <v>9.5640000000000001</v>
      </c>
      <c r="H149" s="562">
        <f t="shared" si="11"/>
        <v>578.0612244897959</v>
      </c>
      <c r="I149" s="535">
        <f t="shared" si="14"/>
        <v>377.66666666666669</v>
      </c>
      <c r="J149" s="535">
        <f t="shared" si="15"/>
        <v>398.50000000000006</v>
      </c>
      <c r="K149" s="398"/>
      <c r="L149" s="388"/>
      <c r="M149" s="467"/>
      <c r="N149" s="467"/>
      <c r="O149" s="467"/>
      <c r="P149" s="467"/>
      <c r="Q149" s="467"/>
      <c r="R149" s="467"/>
      <c r="S149" s="467"/>
      <c r="T149" s="467"/>
      <c r="U149" s="467"/>
      <c r="V149" s="467"/>
      <c r="W149" s="467"/>
      <c r="X149" s="467"/>
      <c r="Y149" s="467"/>
    </row>
    <row r="150" spans="1:25" s="468" customFormat="1" ht="40.5" customHeight="1">
      <c r="A150" s="414" t="s">
        <v>26</v>
      </c>
      <c r="B150" s="23" t="s">
        <v>501</v>
      </c>
      <c r="C150" s="628"/>
      <c r="D150" s="257"/>
      <c r="E150" s="485"/>
      <c r="F150" s="485"/>
      <c r="G150" s="485"/>
      <c r="H150" s="562"/>
      <c r="I150" s="259"/>
      <c r="J150" s="259"/>
      <c r="K150" s="398"/>
      <c r="L150" s="388"/>
      <c r="M150" s="467"/>
      <c r="N150" s="467"/>
      <c r="O150" s="467"/>
      <c r="P150" s="467"/>
      <c r="Q150" s="467"/>
      <c r="R150" s="467"/>
      <c r="S150" s="467"/>
      <c r="T150" s="467"/>
      <c r="U150" s="467"/>
      <c r="V150" s="467"/>
      <c r="W150" s="467"/>
      <c r="X150" s="467"/>
      <c r="Y150" s="467"/>
    </row>
    <row r="151" spans="1:25" s="468" customFormat="1" ht="21.75" customHeight="1">
      <c r="A151" s="414"/>
      <c r="B151" s="605" t="s">
        <v>462</v>
      </c>
      <c r="C151" s="629" t="s">
        <v>463</v>
      </c>
      <c r="D151" s="482">
        <v>2283</v>
      </c>
      <c r="E151" s="606">
        <v>3500</v>
      </c>
      <c r="F151" s="606">
        <v>3173</v>
      </c>
      <c r="G151" s="606">
        <v>4200</v>
      </c>
      <c r="H151" s="562">
        <f t="shared" si="11"/>
        <v>138.98379325448971</v>
      </c>
      <c r="I151" s="535">
        <f t="shared" si="14"/>
        <v>90.657142857142858</v>
      </c>
      <c r="J151" s="535">
        <f t="shared" si="15"/>
        <v>120</v>
      </c>
      <c r="K151" s="398"/>
      <c r="L151" s="388"/>
      <c r="M151" s="467"/>
      <c r="N151" s="467"/>
      <c r="O151" s="467"/>
      <c r="P151" s="467"/>
      <c r="Q151" s="467"/>
      <c r="R151" s="467"/>
      <c r="S151" s="467"/>
      <c r="T151" s="467"/>
      <c r="U151" s="467"/>
      <c r="V151" s="467"/>
      <c r="W151" s="467"/>
      <c r="X151" s="467"/>
      <c r="Y151" s="467"/>
    </row>
    <row r="152" spans="1:25" s="468" customFormat="1" ht="21.75" customHeight="1">
      <c r="A152" s="414"/>
      <c r="B152" s="605" t="s">
        <v>464</v>
      </c>
      <c r="C152" s="629" t="s">
        <v>463</v>
      </c>
      <c r="D152" s="482">
        <v>121270</v>
      </c>
      <c r="E152" s="606">
        <v>145000</v>
      </c>
      <c r="F152" s="606">
        <v>181440</v>
      </c>
      <c r="G152" s="606">
        <v>220000</v>
      </c>
      <c r="H152" s="562">
        <f t="shared" si="11"/>
        <v>149.61655809351035</v>
      </c>
      <c r="I152" s="535">
        <f t="shared" si="14"/>
        <v>125.13103448275862</v>
      </c>
      <c r="J152" s="535">
        <f t="shared" si="15"/>
        <v>151.72413793103448</v>
      </c>
      <c r="K152" s="398"/>
      <c r="L152" s="388"/>
      <c r="M152" s="467"/>
      <c r="N152" s="467"/>
      <c r="O152" s="467"/>
      <c r="P152" s="467"/>
      <c r="Q152" s="467"/>
      <c r="R152" s="467"/>
      <c r="S152" s="467"/>
      <c r="T152" s="467"/>
      <c r="U152" s="467"/>
      <c r="V152" s="467"/>
      <c r="W152" s="467"/>
      <c r="X152" s="467"/>
      <c r="Y152" s="467"/>
    </row>
    <row r="153" spans="1:25" s="468" customFormat="1" ht="21.75" customHeight="1">
      <c r="A153" s="414">
        <v>3</v>
      </c>
      <c r="B153" s="23" t="s">
        <v>465</v>
      </c>
      <c r="C153" s="628"/>
      <c r="D153" s="257"/>
      <c r="E153" s="485"/>
      <c r="F153" s="485"/>
      <c r="G153" s="485"/>
      <c r="H153" s="562"/>
      <c r="I153" s="259"/>
      <c r="J153" s="259"/>
      <c r="K153" s="398"/>
      <c r="L153" s="388"/>
      <c r="M153" s="467"/>
      <c r="N153" s="467"/>
      <c r="O153" s="467"/>
      <c r="P153" s="467"/>
      <c r="Q153" s="467"/>
      <c r="R153" s="467"/>
      <c r="S153" s="467"/>
      <c r="T153" s="467"/>
      <c r="U153" s="467"/>
      <c r="V153" s="467"/>
      <c r="W153" s="467"/>
      <c r="X153" s="467"/>
      <c r="Y153" s="467"/>
    </row>
    <row r="154" spans="1:25" s="468" customFormat="1" ht="21.75" customHeight="1">
      <c r="A154" s="414" t="s">
        <v>24</v>
      </c>
      <c r="B154" s="23" t="s">
        <v>466</v>
      </c>
      <c r="C154" s="628" t="s">
        <v>340</v>
      </c>
      <c r="D154" s="257">
        <f>D155+D156</f>
        <v>143013.41999999998</v>
      </c>
      <c r="E154" s="257">
        <f>E155+E156</f>
        <v>200194</v>
      </c>
      <c r="F154" s="257">
        <f>F155+F156</f>
        <v>159185.9</v>
      </c>
      <c r="G154" s="257">
        <f>G155+G156</f>
        <v>212063.58000000002</v>
      </c>
      <c r="H154" s="683">
        <f t="shared" si="11"/>
        <v>111.30836532683436</v>
      </c>
      <c r="I154" s="259">
        <f t="shared" si="14"/>
        <v>79.515819654934702</v>
      </c>
      <c r="J154" s="259">
        <f t="shared" si="15"/>
        <v>105.92903883233265</v>
      </c>
      <c r="K154" s="398"/>
      <c r="L154" s="388"/>
      <c r="M154" s="467"/>
      <c r="N154" s="467"/>
      <c r="O154" s="467"/>
      <c r="P154" s="467"/>
      <c r="Q154" s="467"/>
      <c r="R154" s="467"/>
      <c r="S154" s="467"/>
      <c r="T154" s="467"/>
      <c r="U154" s="467"/>
      <c r="V154" s="467"/>
      <c r="W154" s="467"/>
      <c r="X154" s="467"/>
      <c r="Y154" s="467"/>
    </row>
    <row r="155" spans="1:25" s="468" customFormat="1" ht="21.75" customHeight="1">
      <c r="A155" s="414"/>
      <c r="B155" s="605" t="s">
        <v>467</v>
      </c>
      <c r="C155" s="629" t="s">
        <v>340</v>
      </c>
      <c r="D155" s="482">
        <v>89576.73</v>
      </c>
      <c r="E155" s="606">
        <v>110107</v>
      </c>
      <c r="F155" s="606">
        <v>97329.9</v>
      </c>
      <c r="G155" s="606">
        <v>118356.23</v>
      </c>
      <c r="H155" s="562">
        <f t="shared" si="11"/>
        <v>108.65533939450569</v>
      </c>
      <c r="I155" s="535">
        <f t="shared" si="14"/>
        <v>88.395742323376354</v>
      </c>
      <c r="J155" s="535">
        <f t="shared" si="15"/>
        <v>107.49201231529331</v>
      </c>
      <c r="K155" s="398"/>
      <c r="L155" s="388"/>
      <c r="M155" s="467"/>
      <c r="N155" s="467"/>
      <c r="O155" s="467"/>
      <c r="P155" s="467"/>
      <c r="Q155" s="467"/>
      <c r="R155" s="467"/>
      <c r="S155" s="467"/>
      <c r="T155" s="467"/>
      <c r="U155" s="467"/>
      <c r="V155" s="467"/>
      <c r="W155" s="467"/>
      <c r="X155" s="467"/>
      <c r="Y155" s="467"/>
    </row>
    <row r="156" spans="1:25" s="468" customFormat="1" ht="21.75" customHeight="1">
      <c r="A156" s="414"/>
      <c r="B156" s="605" t="s">
        <v>468</v>
      </c>
      <c r="C156" s="629" t="s">
        <v>340</v>
      </c>
      <c r="D156" s="482">
        <v>53436.69</v>
      </c>
      <c r="E156" s="606">
        <v>90087</v>
      </c>
      <c r="F156" s="606">
        <v>61856</v>
      </c>
      <c r="G156" s="606">
        <v>93707.35</v>
      </c>
      <c r="H156" s="562">
        <f t="shared" si="11"/>
        <v>115.75567274095758</v>
      </c>
      <c r="I156" s="535">
        <f t="shared" si="14"/>
        <v>68.662515124268765</v>
      </c>
      <c r="J156" s="535">
        <f t="shared" si="15"/>
        <v>104.01872634231356</v>
      </c>
      <c r="K156" s="398"/>
      <c r="L156" s="388"/>
      <c r="M156" s="467"/>
      <c r="N156" s="467"/>
      <c r="O156" s="467"/>
      <c r="P156" s="467"/>
      <c r="Q156" s="467"/>
      <c r="R156" s="467"/>
      <c r="S156" s="467"/>
      <c r="T156" s="467"/>
      <c r="U156" s="467"/>
      <c r="V156" s="467"/>
      <c r="W156" s="467"/>
      <c r="X156" s="467"/>
      <c r="Y156" s="467"/>
    </row>
    <row r="157" spans="1:25" s="468" customFormat="1" ht="21.75" customHeight="1">
      <c r="A157" s="414" t="s">
        <v>25</v>
      </c>
      <c r="B157" s="23" t="s">
        <v>467</v>
      </c>
      <c r="C157" s="628"/>
      <c r="D157" s="257"/>
      <c r="E157" s="485"/>
      <c r="F157" s="485"/>
      <c r="G157" s="485"/>
      <c r="H157" s="562"/>
      <c r="I157" s="259"/>
      <c r="J157" s="259"/>
      <c r="K157" s="398"/>
      <c r="L157" s="388"/>
      <c r="M157" s="467"/>
      <c r="N157" s="467"/>
      <c r="O157" s="467"/>
      <c r="P157" s="467"/>
      <c r="Q157" s="467"/>
      <c r="R157" s="467"/>
      <c r="S157" s="467"/>
      <c r="T157" s="467"/>
      <c r="U157" s="467"/>
      <c r="V157" s="467"/>
      <c r="W157" s="467"/>
      <c r="X157" s="467"/>
      <c r="Y157" s="467"/>
    </row>
    <row r="158" spans="1:25" s="468" customFormat="1" ht="21.75" customHeight="1">
      <c r="A158" s="414"/>
      <c r="B158" s="605" t="s">
        <v>469</v>
      </c>
      <c r="C158" s="629" t="s">
        <v>470</v>
      </c>
      <c r="D158" s="482">
        <v>1010.04</v>
      </c>
      <c r="E158" s="606">
        <v>1433</v>
      </c>
      <c r="F158" s="606">
        <v>1173.8</v>
      </c>
      <c r="G158" s="606">
        <v>1488.69</v>
      </c>
      <c r="H158" s="562">
        <f t="shared" si="11"/>
        <v>116.21321927844441</v>
      </c>
      <c r="I158" s="535">
        <f t="shared" si="14"/>
        <v>81.912072575017447</v>
      </c>
      <c r="J158" s="535">
        <f t="shared" si="15"/>
        <v>103.88625261688765</v>
      </c>
      <c r="K158" s="398"/>
      <c r="L158" s="388"/>
      <c r="M158" s="467"/>
      <c r="N158" s="467"/>
      <c r="O158" s="467"/>
      <c r="P158" s="467"/>
      <c r="Q158" s="467"/>
      <c r="R158" s="467"/>
      <c r="S158" s="467"/>
      <c r="T158" s="467"/>
      <c r="U158" s="467"/>
      <c r="V158" s="467"/>
      <c r="W158" s="467"/>
      <c r="X158" s="467"/>
      <c r="Y158" s="467"/>
    </row>
    <row r="159" spans="1:25" s="468" customFormat="1" ht="33" customHeight="1">
      <c r="A159" s="414"/>
      <c r="B159" s="605" t="s">
        <v>471</v>
      </c>
      <c r="C159" s="629" t="s">
        <v>472</v>
      </c>
      <c r="D159" s="482">
        <v>30292.86</v>
      </c>
      <c r="E159" s="606">
        <v>39548</v>
      </c>
      <c r="F159" s="606">
        <v>35419.800000000003</v>
      </c>
      <c r="G159" s="606">
        <v>43000</v>
      </c>
      <c r="H159" s="562">
        <f t="shared" si="11"/>
        <v>116.92458222828745</v>
      </c>
      <c r="I159" s="535">
        <f t="shared" si="14"/>
        <v>89.561545463740273</v>
      </c>
      <c r="J159" s="535">
        <f t="shared" si="15"/>
        <v>108.72863355921918</v>
      </c>
      <c r="K159" s="398"/>
      <c r="L159" s="388"/>
      <c r="M159" s="467"/>
      <c r="N159" s="467"/>
      <c r="O159" s="467"/>
      <c r="P159" s="467"/>
      <c r="Q159" s="467"/>
      <c r="R159" s="467"/>
      <c r="S159" s="467"/>
      <c r="T159" s="467"/>
      <c r="U159" s="467"/>
      <c r="V159" s="467"/>
      <c r="W159" s="467"/>
      <c r="X159" s="467"/>
      <c r="Y159" s="467"/>
    </row>
    <row r="160" spans="1:25" s="468" customFormat="1" ht="21.75" customHeight="1">
      <c r="A160" s="414" t="s">
        <v>26</v>
      </c>
      <c r="B160" s="23" t="s">
        <v>468</v>
      </c>
      <c r="C160" s="628"/>
      <c r="D160" s="257"/>
      <c r="E160" s="485"/>
      <c r="F160" s="485"/>
      <c r="G160" s="485"/>
      <c r="H160" s="562"/>
      <c r="I160" s="259"/>
      <c r="J160" s="259"/>
      <c r="K160" s="398"/>
      <c r="L160" s="388"/>
      <c r="M160" s="467"/>
      <c r="N160" s="467"/>
      <c r="O160" s="467"/>
      <c r="P160" s="467"/>
      <c r="Q160" s="467"/>
      <c r="R160" s="467"/>
      <c r="S160" s="467"/>
      <c r="T160" s="467"/>
      <c r="U160" s="467"/>
      <c r="V160" s="467"/>
      <c r="W160" s="467"/>
      <c r="X160" s="467"/>
      <c r="Y160" s="467"/>
    </row>
    <row r="161" spans="1:25" s="468" customFormat="1" ht="23.25" customHeight="1">
      <c r="A161" s="414"/>
      <c r="B161" s="605" t="s">
        <v>473</v>
      </c>
      <c r="C161" s="629" t="s">
        <v>474</v>
      </c>
      <c r="D161" s="482">
        <v>937.42</v>
      </c>
      <c r="E161" s="606">
        <v>1378</v>
      </c>
      <c r="F161" s="606">
        <v>1020.1</v>
      </c>
      <c r="G161" s="606">
        <v>1397.69</v>
      </c>
      <c r="H161" s="562">
        <f t="shared" si="11"/>
        <v>108.81995263595827</v>
      </c>
      <c r="I161" s="535">
        <f t="shared" si="14"/>
        <v>74.027576197387518</v>
      </c>
      <c r="J161" s="535">
        <f t="shared" si="15"/>
        <v>101.42888243831641</v>
      </c>
      <c r="K161" s="398"/>
      <c r="L161" s="388"/>
      <c r="M161" s="467"/>
      <c r="N161" s="467"/>
      <c r="O161" s="467"/>
      <c r="P161" s="467"/>
      <c r="Q161" s="467"/>
      <c r="R161" s="467"/>
      <c r="S161" s="467"/>
      <c r="T161" s="467"/>
      <c r="U161" s="467"/>
      <c r="V161" s="467"/>
      <c r="W161" s="467"/>
      <c r="X161" s="467"/>
      <c r="Y161" s="467"/>
    </row>
    <row r="162" spans="1:25" s="468" customFormat="1" ht="27" customHeight="1">
      <c r="A162" s="414"/>
      <c r="B162" s="605" t="s">
        <v>475</v>
      </c>
      <c r="C162" s="629" t="s">
        <v>476</v>
      </c>
      <c r="D162" s="482">
        <v>57198.04</v>
      </c>
      <c r="E162" s="606">
        <v>77726</v>
      </c>
      <c r="F162" s="606">
        <v>67181.100000000006</v>
      </c>
      <c r="G162" s="606">
        <v>81000</v>
      </c>
      <c r="H162" s="562">
        <f t="shared" si="11"/>
        <v>117.45350015490041</v>
      </c>
      <c r="I162" s="535">
        <f t="shared" si="14"/>
        <v>86.433239842523747</v>
      </c>
      <c r="J162" s="535">
        <f t="shared" si="15"/>
        <v>104.21223271492164</v>
      </c>
      <c r="K162" s="398"/>
      <c r="L162" s="388"/>
      <c r="M162" s="467"/>
      <c r="N162" s="467"/>
      <c r="O162" s="467"/>
      <c r="P162" s="467"/>
      <c r="Q162" s="467"/>
      <c r="R162" s="467"/>
      <c r="S162" s="467"/>
      <c r="T162" s="467"/>
      <c r="U162" s="467"/>
      <c r="V162" s="467"/>
      <c r="W162" s="467"/>
      <c r="X162" s="467"/>
      <c r="Y162" s="467"/>
    </row>
    <row r="163" spans="1:25" s="468" customFormat="1" ht="21.75" customHeight="1">
      <c r="A163" s="414" t="s">
        <v>31</v>
      </c>
      <c r="B163" s="23" t="s">
        <v>502</v>
      </c>
      <c r="C163" s="629"/>
      <c r="D163" s="482"/>
      <c r="E163" s="606"/>
      <c r="F163" s="606"/>
      <c r="G163" s="606"/>
      <c r="H163" s="562"/>
      <c r="I163" s="259"/>
      <c r="J163" s="259"/>
      <c r="K163" s="398"/>
      <c r="L163" s="388"/>
      <c r="M163" s="467"/>
      <c r="N163" s="467"/>
      <c r="O163" s="467"/>
      <c r="P163" s="467"/>
      <c r="Q163" s="467"/>
      <c r="R163" s="467"/>
      <c r="S163" s="467"/>
      <c r="T163" s="467"/>
      <c r="U163" s="467"/>
      <c r="V163" s="467"/>
      <c r="W163" s="467"/>
      <c r="X163" s="467"/>
      <c r="Y163" s="467"/>
    </row>
    <row r="164" spans="1:25" s="468" customFormat="1" ht="21.75" customHeight="1">
      <c r="A164" s="414">
        <v>1</v>
      </c>
      <c r="B164" s="23" t="s">
        <v>503</v>
      </c>
      <c r="C164" s="628"/>
      <c r="D164" s="257"/>
      <c r="E164" s="485"/>
      <c r="F164" s="485"/>
      <c r="G164" s="485"/>
      <c r="H164" s="562"/>
      <c r="I164" s="259"/>
      <c r="J164" s="259"/>
      <c r="K164" s="398"/>
      <c r="L164" s="388"/>
      <c r="M164" s="467"/>
      <c r="N164" s="467"/>
      <c r="O164" s="467"/>
      <c r="P164" s="467"/>
      <c r="Q164" s="467"/>
      <c r="R164" s="467"/>
      <c r="S164" s="467"/>
      <c r="T164" s="467"/>
      <c r="U164" s="467"/>
      <c r="V164" s="467"/>
      <c r="W164" s="467"/>
      <c r="X164" s="467"/>
      <c r="Y164" s="467"/>
    </row>
    <row r="165" spans="1:25" s="608" customFormat="1" ht="33.75" customHeight="1">
      <c r="A165" s="416"/>
      <c r="B165" s="605" t="s">
        <v>504</v>
      </c>
      <c r="C165" s="629" t="s">
        <v>505</v>
      </c>
      <c r="D165" s="482">
        <v>1227</v>
      </c>
      <c r="E165" s="606">
        <v>1385</v>
      </c>
      <c r="F165" s="606">
        <v>1419</v>
      </c>
      <c r="G165" s="606">
        <v>1423</v>
      </c>
      <c r="H165" s="562">
        <f t="shared" si="11"/>
        <v>115.6479217603912</v>
      </c>
      <c r="I165" s="535">
        <f t="shared" si="14"/>
        <v>102.45487364620938</v>
      </c>
      <c r="J165" s="535">
        <f t="shared" si="15"/>
        <v>102.74368231046931</v>
      </c>
      <c r="K165" s="483"/>
      <c r="L165" s="484"/>
      <c r="M165" s="607"/>
      <c r="N165" s="607"/>
      <c r="O165" s="607"/>
      <c r="P165" s="607"/>
      <c r="Q165" s="607"/>
      <c r="R165" s="607"/>
      <c r="S165" s="607"/>
      <c r="T165" s="607"/>
      <c r="U165" s="607"/>
      <c r="V165" s="607"/>
      <c r="W165" s="607"/>
      <c r="X165" s="607"/>
      <c r="Y165" s="607"/>
    </row>
    <row r="166" spans="1:25" s="608" customFormat="1" ht="34.5" customHeight="1">
      <c r="A166" s="416"/>
      <c r="B166" s="605" t="s">
        <v>506</v>
      </c>
      <c r="C166" s="629" t="s">
        <v>505</v>
      </c>
      <c r="D166" s="482">
        <v>1110</v>
      </c>
      <c r="E166" s="606">
        <v>1207</v>
      </c>
      <c r="F166" s="606">
        <v>1005</v>
      </c>
      <c r="G166" s="606">
        <v>1045</v>
      </c>
      <c r="H166" s="562">
        <f t="shared" si="11"/>
        <v>90.540540540540533</v>
      </c>
      <c r="I166" s="535">
        <f t="shared" si="14"/>
        <v>83.264291632145813</v>
      </c>
      <c r="J166" s="535">
        <f t="shared" si="15"/>
        <v>86.578293289146643</v>
      </c>
      <c r="K166" s="483"/>
      <c r="L166" s="484">
        <f>D165+F167</f>
        <v>1342</v>
      </c>
      <c r="M166" s="607"/>
      <c r="N166" s="607"/>
      <c r="O166" s="607"/>
      <c r="P166" s="607"/>
      <c r="Q166" s="607"/>
      <c r="R166" s="607"/>
      <c r="S166" s="607"/>
      <c r="T166" s="607"/>
      <c r="U166" s="607"/>
      <c r="V166" s="607"/>
      <c r="W166" s="607"/>
      <c r="X166" s="607"/>
      <c r="Y166" s="607"/>
    </row>
    <row r="167" spans="1:25" s="608" customFormat="1" ht="33" customHeight="1">
      <c r="A167" s="416"/>
      <c r="B167" s="605" t="s">
        <v>507</v>
      </c>
      <c r="C167" s="629" t="s">
        <v>505</v>
      </c>
      <c r="D167" s="482">
        <v>129</v>
      </c>
      <c r="E167" s="606">
        <v>155</v>
      </c>
      <c r="F167" s="606">
        <v>115</v>
      </c>
      <c r="G167" s="606">
        <v>155</v>
      </c>
      <c r="H167" s="562">
        <f t="shared" si="11"/>
        <v>89.147286821705436</v>
      </c>
      <c r="I167" s="535">
        <f t="shared" si="14"/>
        <v>74.193548387096769</v>
      </c>
      <c r="J167" s="535">
        <f t="shared" si="15"/>
        <v>100</v>
      </c>
      <c r="K167" s="483"/>
      <c r="L167" s="484"/>
      <c r="M167" s="607"/>
      <c r="N167" s="607"/>
      <c r="O167" s="607"/>
      <c r="P167" s="607"/>
      <c r="Q167" s="607"/>
      <c r="R167" s="607"/>
      <c r="S167" s="607"/>
      <c r="T167" s="607"/>
      <c r="U167" s="607"/>
      <c r="V167" s="607"/>
      <c r="W167" s="607"/>
      <c r="X167" s="607"/>
      <c r="Y167" s="607"/>
    </row>
    <row r="168" spans="1:25" s="608" customFormat="1" ht="21.75" customHeight="1">
      <c r="A168" s="416"/>
      <c r="B168" s="605" t="s">
        <v>508</v>
      </c>
      <c r="C168" s="629" t="s">
        <v>505</v>
      </c>
      <c r="D168" s="482">
        <v>3</v>
      </c>
      <c r="E168" s="606">
        <v>20</v>
      </c>
      <c r="F168" s="606">
        <v>4</v>
      </c>
      <c r="G168" s="606">
        <v>20</v>
      </c>
      <c r="H168" s="562">
        <f t="shared" si="11"/>
        <v>133.33333333333331</v>
      </c>
      <c r="I168" s="535">
        <f t="shared" si="14"/>
        <v>20</v>
      </c>
      <c r="J168" s="535">
        <f t="shared" si="15"/>
        <v>100</v>
      </c>
      <c r="K168" s="483"/>
      <c r="L168" s="484"/>
      <c r="M168" s="607"/>
      <c r="N168" s="607"/>
      <c r="O168" s="607"/>
      <c r="P168" s="607"/>
      <c r="Q168" s="607"/>
      <c r="R168" s="607"/>
      <c r="S168" s="607"/>
      <c r="T168" s="607"/>
      <c r="U168" s="607"/>
      <c r="V168" s="607"/>
      <c r="W168" s="607"/>
      <c r="X168" s="607"/>
      <c r="Y168" s="607"/>
    </row>
    <row r="169" spans="1:25" s="608" customFormat="1" ht="21.75" customHeight="1">
      <c r="A169" s="416"/>
      <c r="B169" s="605" t="s">
        <v>509</v>
      </c>
      <c r="C169" s="629" t="s">
        <v>301</v>
      </c>
      <c r="D169" s="482">
        <v>300</v>
      </c>
      <c r="E169" s="606">
        <v>650</v>
      </c>
      <c r="F169" s="606">
        <v>1260</v>
      </c>
      <c r="G169" s="606">
        <v>1468</v>
      </c>
      <c r="H169" s="562">
        <f t="shared" si="11"/>
        <v>420</v>
      </c>
      <c r="I169" s="535">
        <f t="shared" si="14"/>
        <v>193.84615384615384</v>
      </c>
      <c r="J169" s="535">
        <f t="shared" si="15"/>
        <v>225.84615384615384</v>
      </c>
      <c r="K169" s="483"/>
      <c r="L169" s="484"/>
      <c r="M169" s="607"/>
      <c r="N169" s="607"/>
      <c r="O169" s="607"/>
      <c r="P169" s="607"/>
      <c r="Q169" s="607"/>
      <c r="R169" s="607"/>
      <c r="S169" s="607"/>
      <c r="T169" s="607"/>
      <c r="U169" s="607"/>
      <c r="V169" s="607"/>
      <c r="W169" s="607"/>
      <c r="X169" s="607"/>
      <c r="Y169" s="607"/>
    </row>
    <row r="170" spans="1:25" s="468" customFormat="1" ht="21.75" customHeight="1">
      <c r="A170" s="414">
        <v>2</v>
      </c>
      <c r="B170" s="35" t="s">
        <v>510</v>
      </c>
      <c r="C170" s="31"/>
      <c r="D170" s="482"/>
      <c r="E170" s="482"/>
      <c r="F170" s="482"/>
      <c r="G170" s="482"/>
      <c r="H170" s="562"/>
      <c r="I170" s="259"/>
      <c r="J170" s="259"/>
      <c r="K170" s="398"/>
      <c r="L170" s="388"/>
      <c r="M170" s="467"/>
      <c r="N170" s="467"/>
      <c r="O170" s="467"/>
      <c r="P170" s="467"/>
      <c r="Q170" s="467"/>
      <c r="R170" s="467"/>
      <c r="S170" s="467"/>
      <c r="T170" s="467"/>
      <c r="U170" s="467"/>
      <c r="V170" s="467"/>
      <c r="W170" s="467"/>
      <c r="X170" s="467"/>
      <c r="Y170" s="467"/>
    </row>
    <row r="171" spans="1:25" s="468" customFormat="1" ht="21.75" customHeight="1">
      <c r="A171" s="414"/>
      <c r="B171" s="30" t="s">
        <v>511</v>
      </c>
      <c r="C171" s="34" t="s">
        <v>512</v>
      </c>
      <c r="D171" s="482">
        <v>300</v>
      </c>
      <c r="E171" s="482">
        <v>300</v>
      </c>
      <c r="F171" s="482">
        <v>317</v>
      </c>
      <c r="G171" s="482">
        <v>322</v>
      </c>
      <c r="H171" s="562">
        <f t="shared" si="11"/>
        <v>105.66666666666666</v>
      </c>
      <c r="I171" s="535">
        <f t="shared" si="14"/>
        <v>105.66666666666666</v>
      </c>
      <c r="J171" s="535">
        <f t="shared" si="15"/>
        <v>107.33333333333333</v>
      </c>
      <c r="K171" s="398"/>
      <c r="L171" s="388"/>
      <c r="M171" s="467"/>
      <c r="N171" s="467"/>
      <c r="O171" s="467"/>
      <c r="P171" s="467"/>
      <c r="Q171" s="467"/>
      <c r="R171" s="467"/>
      <c r="S171" s="467"/>
      <c r="T171" s="467"/>
      <c r="U171" s="467"/>
      <c r="V171" s="467"/>
      <c r="W171" s="467"/>
      <c r="X171" s="467"/>
      <c r="Y171" s="467"/>
    </row>
    <row r="172" spans="1:25" s="468" customFormat="1" ht="21.75" customHeight="1">
      <c r="A172" s="414"/>
      <c r="B172" s="30" t="s">
        <v>513</v>
      </c>
      <c r="C172" s="34" t="s">
        <v>512</v>
      </c>
      <c r="D172" s="482">
        <v>18</v>
      </c>
      <c r="E172" s="482">
        <v>15</v>
      </c>
      <c r="F172" s="482">
        <v>20</v>
      </c>
      <c r="G172" s="482">
        <v>30</v>
      </c>
      <c r="H172" s="562">
        <f t="shared" si="11"/>
        <v>111.11111111111111</v>
      </c>
      <c r="I172" s="535">
        <f t="shared" si="14"/>
        <v>133.33333333333331</v>
      </c>
      <c r="J172" s="535">
        <f t="shared" si="15"/>
        <v>200</v>
      </c>
      <c r="K172" s="398"/>
      <c r="L172" s="388"/>
      <c r="M172" s="467"/>
      <c r="N172" s="467"/>
      <c r="O172" s="467"/>
      <c r="P172" s="467"/>
      <c r="Q172" s="467"/>
      <c r="R172" s="467"/>
      <c r="S172" s="467"/>
      <c r="T172" s="467"/>
      <c r="U172" s="467"/>
      <c r="V172" s="467"/>
      <c r="W172" s="467"/>
      <c r="X172" s="467"/>
      <c r="Y172" s="467"/>
    </row>
    <row r="173" spans="1:25" s="468" customFormat="1" ht="21.75" customHeight="1">
      <c r="A173" s="414" t="s">
        <v>16</v>
      </c>
      <c r="B173" s="488" t="s">
        <v>514</v>
      </c>
      <c r="C173" s="631"/>
      <c r="D173" s="565"/>
      <c r="E173" s="566"/>
      <c r="F173" s="567"/>
      <c r="G173" s="567"/>
      <c r="H173" s="562"/>
      <c r="I173" s="259"/>
      <c r="J173" s="259"/>
      <c r="K173" s="398"/>
      <c r="L173" s="388"/>
      <c r="M173" s="467"/>
      <c r="N173" s="467"/>
      <c r="O173" s="467"/>
      <c r="P173" s="467"/>
      <c r="Q173" s="467"/>
      <c r="R173" s="467"/>
      <c r="S173" s="467"/>
      <c r="T173" s="467"/>
      <c r="U173" s="467"/>
      <c r="V173" s="467"/>
      <c r="W173" s="467"/>
      <c r="X173" s="467"/>
      <c r="Y173" s="467"/>
    </row>
    <row r="174" spans="1:25" s="468" customFormat="1" ht="35.25" customHeight="1">
      <c r="A174" s="414" t="s">
        <v>21</v>
      </c>
      <c r="B174" s="488" t="s">
        <v>518</v>
      </c>
      <c r="C174" s="631"/>
      <c r="D174" s="649"/>
      <c r="E174" s="650"/>
      <c r="F174" s="651"/>
      <c r="G174" s="651"/>
      <c r="H174" s="562"/>
      <c r="I174" s="259"/>
      <c r="J174" s="259"/>
      <c r="K174" s="442"/>
      <c r="L174" s="388"/>
      <c r="M174" s="467"/>
      <c r="N174" s="467"/>
      <c r="O174" s="467"/>
      <c r="P174" s="467"/>
      <c r="Q174" s="467"/>
      <c r="R174" s="467"/>
      <c r="S174" s="467"/>
      <c r="T174" s="467"/>
      <c r="U174" s="467"/>
      <c r="V174" s="467"/>
      <c r="W174" s="467"/>
      <c r="X174" s="467"/>
      <c r="Y174" s="467"/>
    </row>
    <row r="175" spans="1:25" s="468" customFormat="1" ht="30.75" customHeight="1">
      <c r="A175" s="414"/>
      <c r="B175" s="652" t="s">
        <v>526</v>
      </c>
      <c r="C175" s="638" t="s">
        <v>527</v>
      </c>
      <c r="D175" s="655">
        <v>108</v>
      </c>
      <c r="E175" s="656">
        <v>108</v>
      </c>
      <c r="F175" s="651">
        <v>108</v>
      </c>
      <c r="G175" s="651">
        <v>108</v>
      </c>
      <c r="H175" s="562">
        <f t="shared" si="11"/>
        <v>100</v>
      </c>
      <c r="I175" s="535">
        <f t="shared" si="14"/>
        <v>100</v>
      </c>
      <c r="J175" s="535">
        <f t="shared" si="15"/>
        <v>100</v>
      </c>
      <c r="K175" s="442"/>
      <c r="L175" s="388"/>
      <c r="M175" s="467"/>
      <c r="N175" s="467"/>
      <c r="O175" s="467"/>
      <c r="P175" s="467"/>
      <c r="Q175" s="467"/>
      <c r="R175" s="467"/>
      <c r="S175" s="467"/>
      <c r="T175" s="467"/>
      <c r="U175" s="467"/>
      <c r="V175" s="467"/>
      <c r="W175" s="467"/>
      <c r="X175" s="467"/>
      <c r="Y175" s="467"/>
    </row>
    <row r="176" spans="1:25" s="468" customFormat="1" ht="54.75" customHeight="1">
      <c r="A176" s="414"/>
      <c r="B176" s="652" t="s">
        <v>519</v>
      </c>
      <c r="C176" s="638" t="s">
        <v>2</v>
      </c>
      <c r="D176" s="653">
        <v>66</v>
      </c>
      <c r="E176" s="654">
        <v>66</v>
      </c>
      <c r="F176" s="651">
        <v>66</v>
      </c>
      <c r="G176" s="651">
        <v>66</v>
      </c>
      <c r="H176" s="562">
        <f t="shared" si="11"/>
        <v>100</v>
      </c>
      <c r="I176" s="535">
        <f t="shared" si="14"/>
        <v>100</v>
      </c>
      <c r="J176" s="535">
        <f t="shared" si="15"/>
        <v>100</v>
      </c>
      <c r="K176" s="442"/>
      <c r="L176" s="388"/>
      <c r="M176" s="467"/>
      <c r="N176" s="467"/>
      <c r="O176" s="467"/>
      <c r="P176" s="467"/>
      <c r="Q176" s="467"/>
      <c r="R176" s="467"/>
      <c r="S176" s="467"/>
      <c r="T176" s="467"/>
      <c r="U176" s="467"/>
      <c r="V176" s="467"/>
      <c r="W176" s="467"/>
      <c r="X176" s="467"/>
      <c r="Y176" s="467"/>
    </row>
    <row r="177" spans="1:25" s="468" customFormat="1" ht="37.5" customHeight="1">
      <c r="A177" s="414"/>
      <c r="B177" s="652" t="s">
        <v>520</v>
      </c>
      <c r="C177" s="638" t="s">
        <v>2</v>
      </c>
      <c r="D177" s="653">
        <v>96</v>
      </c>
      <c r="E177" s="654">
        <v>96</v>
      </c>
      <c r="F177" s="651">
        <v>96</v>
      </c>
      <c r="G177" s="651">
        <v>96</v>
      </c>
      <c r="H177" s="562">
        <f t="shared" si="11"/>
        <v>100</v>
      </c>
      <c r="I177" s="535">
        <f t="shared" si="14"/>
        <v>100</v>
      </c>
      <c r="J177" s="535">
        <f t="shared" si="15"/>
        <v>100</v>
      </c>
      <c r="K177" s="442"/>
      <c r="L177" s="388"/>
      <c r="M177" s="467"/>
      <c r="N177" s="467"/>
      <c r="O177" s="467"/>
      <c r="P177" s="467"/>
      <c r="Q177" s="467"/>
      <c r="R177" s="467"/>
      <c r="S177" s="467"/>
      <c r="T177" s="467"/>
      <c r="U177" s="467"/>
      <c r="V177" s="467"/>
      <c r="W177" s="467"/>
      <c r="X177" s="467"/>
      <c r="Y177" s="467"/>
    </row>
    <row r="178" spans="1:25" s="468" customFormat="1" ht="21.75" customHeight="1">
      <c r="A178" s="414"/>
      <c r="B178" s="652" t="s">
        <v>521</v>
      </c>
      <c r="C178" s="638" t="s">
        <v>18</v>
      </c>
      <c r="D178" s="649">
        <v>98.96</v>
      </c>
      <c r="E178" s="657">
        <v>100</v>
      </c>
      <c r="F178" s="658">
        <v>98.96</v>
      </c>
      <c r="G178" s="658">
        <v>100</v>
      </c>
      <c r="H178" s="562">
        <f>F178-D178</f>
        <v>0</v>
      </c>
      <c r="I178" s="450">
        <f>F178-E178</f>
        <v>-1.0400000000000063</v>
      </c>
      <c r="J178" s="562">
        <f>G178-E178</f>
        <v>0</v>
      </c>
      <c r="K178" s="442"/>
      <c r="L178" s="388"/>
      <c r="M178" s="467"/>
      <c r="N178" s="467"/>
      <c r="O178" s="467"/>
      <c r="P178" s="467"/>
      <c r="Q178" s="467"/>
      <c r="R178" s="467"/>
      <c r="S178" s="467"/>
      <c r="T178" s="467"/>
      <c r="U178" s="467"/>
      <c r="V178" s="467"/>
      <c r="W178" s="467"/>
      <c r="X178" s="467"/>
      <c r="Y178" s="467"/>
    </row>
    <row r="179" spans="1:25" s="468" customFormat="1" ht="35.25" customHeight="1">
      <c r="A179" s="414"/>
      <c r="B179" s="652" t="s">
        <v>522</v>
      </c>
      <c r="C179" s="638" t="s">
        <v>2</v>
      </c>
      <c r="D179" s="649">
        <v>95</v>
      </c>
      <c r="E179" s="657">
        <v>96</v>
      </c>
      <c r="F179" s="658">
        <v>95</v>
      </c>
      <c r="G179" s="658">
        <v>96</v>
      </c>
      <c r="H179" s="562">
        <f t="shared" si="11"/>
        <v>100</v>
      </c>
      <c r="I179" s="535">
        <f t="shared" si="14"/>
        <v>98.958333333333343</v>
      </c>
      <c r="J179" s="535">
        <f t="shared" si="15"/>
        <v>100</v>
      </c>
      <c r="K179" s="442"/>
      <c r="L179" s="388"/>
      <c r="M179" s="467"/>
      <c r="N179" s="467"/>
      <c r="O179" s="467"/>
      <c r="P179" s="467"/>
      <c r="Q179" s="467"/>
      <c r="R179" s="467"/>
      <c r="S179" s="467"/>
      <c r="T179" s="467"/>
      <c r="U179" s="467"/>
      <c r="V179" s="467"/>
      <c r="W179" s="467"/>
      <c r="X179" s="467"/>
      <c r="Y179" s="467"/>
    </row>
    <row r="180" spans="1:25" s="468" customFormat="1" ht="32.25" customHeight="1">
      <c r="A180" s="414"/>
      <c r="B180" s="652" t="s">
        <v>354</v>
      </c>
      <c r="C180" s="638" t="s">
        <v>18</v>
      </c>
      <c r="D180" s="649">
        <v>98.96</v>
      </c>
      <c r="E180" s="657">
        <v>100</v>
      </c>
      <c r="F180" s="658">
        <v>98.96</v>
      </c>
      <c r="G180" s="658">
        <v>100</v>
      </c>
      <c r="H180" s="562">
        <f>F180-D180</f>
        <v>0</v>
      </c>
      <c r="I180" s="450">
        <f>F180-E180</f>
        <v>-1.0400000000000063</v>
      </c>
      <c r="J180" s="562">
        <f>G180-E180</f>
        <v>0</v>
      </c>
      <c r="K180" s="442"/>
      <c r="L180" s="388"/>
      <c r="M180" s="467"/>
      <c r="N180" s="467"/>
      <c r="O180" s="467"/>
      <c r="P180" s="467"/>
      <c r="Q180" s="467"/>
      <c r="R180" s="467"/>
      <c r="S180" s="467"/>
      <c r="T180" s="467"/>
      <c r="U180" s="467"/>
      <c r="V180" s="467"/>
      <c r="W180" s="467"/>
      <c r="X180" s="467"/>
      <c r="Y180" s="467"/>
    </row>
    <row r="181" spans="1:25" s="468" customFormat="1" ht="40.5" customHeight="1">
      <c r="A181" s="414"/>
      <c r="B181" s="652" t="s">
        <v>523</v>
      </c>
      <c r="C181" s="638" t="s">
        <v>18</v>
      </c>
      <c r="D181" s="649">
        <v>85.8</v>
      </c>
      <c r="E181" s="657">
        <v>88</v>
      </c>
      <c r="F181" s="658">
        <v>88.11</v>
      </c>
      <c r="G181" s="658">
        <v>88.5</v>
      </c>
      <c r="H181" s="562">
        <f>F181-D181</f>
        <v>2.3100000000000023</v>
      </c>
      <c r="I181" s="450">
        <f>F181-E181</f>
        <v>0.10999999999999943</v>
      </c>
      <c r="J181" s="562">
        <f>G181-E181</f>
        <v>0.5</v>
      </c>
      <c r="K181" s="442"/>
      <c r="L181" s="388"/>
      <c r="M181" s="467"/>
      <c r="N181" s="467"/>
      <c r="O181" s="467"/>
      <c r="P181" s="467"/>
      <c r="Q181" s="467"/>
      <c r="R181" s="467"/>
      <c r="S181" s="467"/>
      <c r="T181" s="467"/>
      <c r="U181" s="467"/>
      <c r="V181" s="467"/>
      <c r="W181" s="467"/>
      <c r="X181" s="467"/>
      <c r="Y181" s="467"/>
    </row>
    <row r="182" spans="1:25" s="468" customFormat="1" ht="39" customHeight="1">
      <c r="A182" s="414"/>
      <c r="B182" s="652" t="s">
        <v>524</v>
      </c>
      <c r="C182" s="638" t="s">
        <v>32</v>
      </c>
      <c r="D182" s="655">
        <v>85547</v>
      </c>
      <c r="E182" s="656">
        <v>87676</v>
      </c>
      <c r="F182" s="651">
        <v>89761</v>
      </c>
      <c r="G182" s="651">
        <v>90971</v>
      </c>
      <c r="H182" s="562">
        <f t="shared" si="11"/>
        <v>104.92594714016856</v>
      </c>
      <c r="I182" s="535">
        <f t="shared" si="14"/>
        <v>102.37807381723619</v>
      </c>
      <c r="J182" s="535">
        <f t="shared" si="15"/>
        <v>103.75815502532051</v>
      </c>
      <c r="K182" s="442"/>
      <c r="L182" s="388"/>
      <c r="M182" s="467"/>
      <c r="N182" s="467"/>
      <c r="O182" s="467"/>
      <c r="P182" s="467"/>
      <c r="Q182" s="467"/>
      <c r="R182" s="467"/>
      <c r="S182" s="467"/>
      <c r="T182" s="467"/>
      <c r="U182" s="467"/>
      <c r="V182" s="467"/>
      <c r="W182" s="467"/>
      <c r="X182" s="467"/>
      <c r="Y182" s="467"/>
    </row>
    <row r="183" spans="1:25" s="468" customFormat="1" ht="39" customHeight="1">
      <c r="A183" s="414"/>
      <c r="B183" s="652" t="s">
        <v>525</v>
      </c>
      <c r="C183" s="638" t="s">
        <v>18</v>
      </c>
      <c r="D183" s="649">
        <v>91.7</v>
      </c>
      <c r="E183" s="650">
        <v>93</v>
      </c>
      <c r="F183" s="651">
        <v>93.7</v>
      </c>
      <c r="G183" s="651">
        <v>94</v>
      </c>
      <c r="H183" s="686">
        <f>F183-D183</f>
        <v>2</v>
      </c>
      <c r="I183" s="450">
        <f>F183-E183</f>
        <v>0.70000000000000284</v>
      </c>
      <c r="J183" s="562">
        <f>G183-E183</f>
        <v>1</v>
      </c>
      <c r="K183" s="442"/>
      <c r="L183" s="388"/>
      <c r="M183" s="467"/>
      <c r="N183" s="467"/>
      <c r="O183" s="467"/>
      <c r="P183" s="467"/>
      <c r="Q183" s="467"/>
      <c r="R183" s="467"/>
      <c r="S183" s="467"/>
      <c r="T183" s="467"/>
      <c r="U183" s="467"/>
      <c r="V183" s="467"/>
      <c r="W183" s="467"/>
      <c r="X183" s="467"/>
      <c r="Y183" s="467"/>
    </row>
    <row r="184" spans="1:25" s="468" customFormat="1" ht="21.75" customHeight="1">
      <c r="A184" s="414" t="s">
        <v>22</v>
      </c>
      <c r="B184" s="35" t="s">
        <v>270</v>
      </c>
      <c r="C184" s="631"/>
      <c r="D184" s="441"/>
      <c r="E184" s="441"/>
      <c r="F184" s="441"/>
      <c r="G184" s="441"/>
      <c r="H184" s="562"/>
      <c r="I184" s="259"/>
      <c r="J184" s="259"/>
      <c r="K184" s="442"/>
      <c r="L184" s="388"/>
      <c r="M184" s="467"/>
      <c r="N184" s="467"/>
      <c r="O184" s="467"/>
      <c r="P184" s="467"/>
      <c r="Q184" s="467"/>
      <c r="R184" s="467"/>
      <c r="S184" s="467"/>
      <c r="T184" s="467"/>
      <c r="U184" s="467"/>
      <c r="V184" s="467"/>
      <c r="W184" s="467"/>
      <c r="X184" s="467"/>
      <c r="Y184" s="467"/>
    </row>
    <row r="185" spans="1:25" s="523" customFormat="1" ht="50.25" customHeight="1">
      <c r="A185" s="414"/>
      <c r="B185" s="446" t="s">
        <v>548</v>
      </c>
      <c r="C185" s="632" t="s">
        <v>30</v>
      </c>
      <c r="D185" s="555">
        <v>30699</v>
      </c>
      <c r="E185" s="555">
        <v>32439</v>
      </c>
      <c r="F185" s="555">
        <v>31264</v>
      </c>
      <c r="G185" s="555">
        <v>31500</v>
      </c>
      <c r="H185" s="535">
        <f>F185/D185*100</f>
        <v>101.84045082901723</v>
      </c>
      <c r="I185" s="535">
        <f t="shared" si="14"/>
        <v>96.377816825426194</v>
      </c>
      <c r="J185" s="447">
        <f>F185/E185*100</f>
        <v>96.377816825426194</v>
      </c>
      <c r="K185" s="552"/>
      <c r="L185" s="388"/>
      <c r="M185" s="522"/>
      <c r="N185" s="522"/>
      <c r="O185" s="522"/>
      <c r="P185" s="522"/>
      <c r="Q185" s="522"/>
      <c r="R185" s="522"/>
      <c r="S185" s="522"/>
      <c r="T185" s="522"/>
      <c r="U185" s="522"/>
      <c r="V185" s="522"/>
      <c r="W185" s="522"/>
      <c r="X185" s="522"/>
      <c r="Y185" s="522"/>
    </row>
    <row r="186" spans="1:25" s="523" customFormat="1" ht="56.25" customHeight="1">
      <c r="A186" s="414"/>
      <c r="B186" s="446" t="s">
        <v>254</v>
      </c>
      <c r="C186" s="632" t="s">
        <v>30</v>
      </c>
      <c r="D186" s="555">
        <v>24098</v>
      </c>
      <c r="E186" s="556">
        <v>25551</v>
      </c>
      <c r="F186" s="556">
        <v>23401</v>
      </c>
      <c r="G186" s="556">
        <v>23600</v>
      </c>
      <c r="H186" s="535">
        <f>F186/D186*100</f>
        <v>97.107643787866209</v>
      </c>
      <c r="I186" s="535">
        <f t="shared" si="14"/>
        <v>91.585456537904591</v>
      </c>
      <c r="J186" s="447">
        <f>F186/E186*100</f>
        <v>91.585456537904591</v>
      </c>
      <c r="K186" s="552"/>
      <c r="L186" s="388"/>
      <c r="M186" s="522"/>
      <c r="N186" s="522"/>
      <c r="O186" s="522"/>
      <c r="P186" s="522"/>
      <c r="Q186" s="522"/>
      <c r="R186" s="522"/>
      <c r="S186" s="522"/>
      <c r="T186" s="522"/>
      <c r="U186" s="522"/>
      <c r="V186" s="522"/>
      <c r="W186" s="522"/>
      <c r="X186" s="522"/>
      <c r="Y186" s="522"/>
    </row>
    <row r="187" spans="1:25" s="127" customFormat="1" ht="21.75" customHeight="1">
      <c r="A187" s="414" t="s">
        <v>28</v>
      </c>
      <c r="B187" s="448" t="s">
        <v>255</v>
      </c>
      <c r="C187" s="631"/>
      <c r="D187" s="553"/>
      <c r="E187" s="553"/>
      <c r="F187" s="553"/>
      <c r="G187" s="553"/>
      <c r="H187" s="554"/>
      <c r="I187" s="259"/>
      <c r="J187" s="259"/>
      <c r="K187" s="475"/>
      <c r="L187" s="388"/>
      <c r="M187" s="399"/>
      <c r="N187" s="399"/>
      <c r="O187" s="399"/>
      <c r="P187" s="399"/>
      <c r="Q187" s="399"/>
      <c r="R187" s="399"/>
      <c r="S187" s="399"/>
      <c r="T187" s="399"/>
      <c r="U187" s="399"/>
      <c r="V187" s="399"/>
      <c r="W187" s="399"/>
      <c r="X187" s="399"/>
      <c r="Y187" s="399"/>
    </row>
    <row r="188" spans="1:25" s="127" customFormat="1" ht="31.5" hidden="1" customHeight="1">
      <c r="A188" s="416">
        <v>1</v>
      </c>
      <c r="B188" s="449" t="s">
        <v>300</v>
      </c>
      <c r="C188" s="633" t="s">
        <v>18</v>
      </c>
      <c r="D188" s="490"/>
      <c r="E188" s="491"/>
      <c r="F188" s="491"/>
      <c r="G188" s="491"/>
      <c r="H188" s="450">
        <f>F188-D188</f>
        <v>0</v>
      </c>
      <c r="I188" s="259" t="e">
        <f t="shared" si="14"/>
        <v>#DIV/0!</v>
      </c>
      <c r="J188" s="450">
        <f>F188-E188</f>
        <v>0</v>
      </c>
      <c r="K188" s="398"/>
      <c r="L188" s="388"/>
      <c r="M188" s="399"/>
      <c r="N188" s="399"/>
      <c r="O188" s="399"/>
      <c r="P188" s="399"/>
      <c r="Q188" s="399"/>
      <c r="R188" s="399"/>
      <c r="S188" s="399"/>
      <c r="T188" s="399"/>
      <c r="U188" s="399"/>
      <c r="V188" s="399"/>
      <c r="W188" s="399"/>
      <c r="X188" s="399"/>
      <c r="Y188" s="399"/>
    </row>
    <row r="189" spans="1:25" s="127" customFormat="1" ht="21.75" customHeight="1">
      <c r="A189" s="416">
        <v>1</v>
      </c>
      <c r="B189" s="449" t="s">
        <v>256</v>
      </c>
      <c r="C189" s="633" t="s">
        <v>30</v>
      </c>
      <c r="D189" s="568">
        <v>3725</v>
      </c>
      <c r="E189" s="569">
        <v>7020</v>
      </c>
      <c r="F189" s="569">
        <v>4476</v>
      </c>
      <c r="G189" s="569">
        <v>7020</v>
      </c>
      <c r="H189" s="447">
        <f>F189/D189*100</f>
        <v>120.16107382550337</v>
      </c>
      <c r="I189" s="535">
        <f t="shared" si="14"/>
        <v>63.760683760683754</v>
      </c>
      <c r="J189" s="447">
        <f>F189/E189*100</f>
        <v>63.760683760683754</v>
      </c>
      <c r="K189" s="398"/>
      <c r="L189" s="388"/>
      <c r="M189" s="399"/>
      <c r="N189" s="399"/>
      <c r="O189" s="399"/>
      <c r="P189" s="399"/>
      <c r="Q189" s="399"/>
      <c r="R189" s="399"/>
      <c r="S189" s="399"/>
      <c r="T189" s="399"/>
      <c r="U189" s="399"/>
      <c r="V189" s="399"/>
      <c r="W189" s="399"/>
      <c r="X189" s="399"/>
      <c r="Y189" s="399"/>
    </row>
    <row r="190" spans="1:25" s="127" customFormat="1" ht="27" customHeight="1">
      <c r="A190" s="416"/>
      <c r="B190" s="451" t="s">
        <v>257</v>
      </c>
      <c r="C190" s="634" t="s">
        <v>30</v>
      </c>
      <c r="D190" s="570">
        <v>1845</v>
      </c>
      <c r="E190" s="571">
        <v>3573</v>
      </c>
      <c r="F190" s="570">
        <v>2798</v>
      </c>
      <c r="G190" s="571">
        <v>3573</v>
      </c>
      <c r="H190" s="447">
        <f>F190/D190*100</f>
        <v>151.65311653116532</v>
      </c>
      <c r="I190" s="535">
        <f t="shared" si="14"/>
        <v>78.309543800727681</v>
      </c>
      <c r="J190" s="447">
        <f>F190/E190*100</f>
        <v>78.309543800727681</v>
      </c>
      <c r="K190" s="398"/>
      <c r="L190" s="476"/>
      <c r="M190" s="399"/>
      <c r="N190" s="399"/>
      <c r="O190" s="399"/>
      <c r="P190" s="399"/>
      <c r="Q190" s="399"/>
      <c r="R190" s="399"/>
      <c r="S190" s="399"/>
      <c r="T190" s="399"/>
      <c r="U190" s="399"/>
      <c r="V190" s="399"/>
      <c r="W190" s="399"/>
      <c r="X190" s="399"/>
      <c r="Y190" s="399"/>
    </row>
    <row r="191" spans="1:25" s="127" customFormat="1" ht="21.75" customHeight="1">
      <c r="A191" s="416">
        <v>2</v>
      </c>
      <c r="B191" s="449" t="s">
        <v>258</v>
      </c>
      <c r="C191" s="633" t="s">
        <v>18</v>
      </c>
      <c r="D191" s="690">
        <v>2.7</v>
      </c>
      <c r="E191" s="690">
        <v>2.7</v>
      </c>
      <c r="F191" s="690">
        <v>2.7</v>
      </c>
      <c r="G191" s="690">
        <v>2.7</v>
      </c>
      <c r="H191" s="709">
        <f>F191-D191</f>
        <v>0</v>
      </c>
      <c r="I191" s="709">
        <f>F191-E191</f>
        <v>0</v>
      </c>
      <c r="J191" s="709">
        <f>F191-E191</f>
        <v>0</v>
      </c>
      <c r="K191" s="398"/>
      <c r="L191" s="388"/>
      <c r="M191" s="399"/>
      <c r="N191" s="399"/>
      <c r="O191" s="399"/>
      <c r="P191" s="399"/>
      <c r="Q191" s="399"/>
      <c r="R191" s="399"/>
      <c r="S191" s="399"/>
      <c r="T191" s="399"/>
      <c r="U191" s="399"/>
      <c r="V191" s="399"/>
      <c r="W191" s="399"/>
      <c r="X191" s="399"/>
      <c r="Y191" s="399"/>
    </row>
    <row r="192" spans="1:25" s="127" customFormat="1" ht="24" customHeight="1">
      <c r="A192" s="416">
        <v>3</v>
      </c>
      <c r="B192" s="449" t="s">
        <v>259</v>
      </c>
      <c r="C192" s="633" t="s">
        <v>18</v>
      </c>
      <c r="D192" s="690">
        <v>10</v>
      </c>
      <c r="E192" s="690">
        <v>10</v>
      </c>
      <c r="F192" s="690">
        <v>10</v>
      </c>
      <c r="G192" s="690">
        <v>10</v>
      </c>
      <c r="H192" s="709">
        <f>F192-D192</f>
        <v>0</v>
      </c>
      <c r="I192" s="709">
        <f>F192-E192</f>
        <v>0</v>
      </c>
      <c r="J192" s="709">
        <f>F192-E192</f>
        <v>0</v>
      </c>
      <c r="K192" s="398"/>
      <c r="L192" s="388"/>
      <c r="M192" s="399"/>
      <c r="N192" s="399"/>
      <c r="O192" s="399"/>
      <c r="P192" s="399"/>
      <c r="Q192" s="399"/>
      <c r="R192" s="399"/>
      <c r="S192" s="399"/>
      <c r="T192" s="399"/>
      <c r="U192" s="399"/>
      <c r="V192" s="399"/>
      <c r="W192" s="399"/>
      <c r="X192" s="399"/>
      <c r="Y192" s="399"/>
    </row>
    <row r="193" spans="1:25" s="127" customFormat="1" ht="33.75" customHeight="1">
      <c r="A193" s="416">
        <v>4</v>
      </c>
      <c r="B193" s="446" t="s">
        <v>260</v>
      </c>
      <c r="C193" s="632" t="s">
        <v>30</v>
      </c>
      <c r="D193" s="605">
        <v>59</v>
      </c>
      <c r="E193" s="691">
        <v>100</v>
      </c>
      <c r="F193" s="691">
        <v>69</v>
      </c>
      <c r="G193" s="691">
        <v>100</v>
      </c>
      <c r="H193" s="447">
        <f>F193/D193*100</f>
        <v>116.94915254237289</v>
      </c>
      <c r="I193" s="535">
        <f t="shared" si="14"/>
        <v>69</v>
      </c>
      <c r="J193" s="447">
        <f>F193/E193*100</f>
        <v>69</v>
      </c>
      <c r="K193" s="398"/>
      <c r="L193" s="388"/>
      <c r="M193" s="399"/>
      <c r="N193" s="399"/>
      <c r="O193" s="399"/>
      <c r="P193" s="399"/>
      <c r="Q193" s="399"/>
      <c r="R193" s="399"/>
      <c r="S193" s="399"/>
      <c r="T193" s="399"/>
      <c r="U193" s="399"/>
      <c r="V193" s="399"/>
      <c r="W193" s="399"/>
      <c r="X193" s="399"/>
      <c r="Y193" s="399"/>
    </row>
    <row r="194" spans="1:25" s="127" customFormat="1" ht="33.75" hidden="1" customHeight="1">
      <c r="A194" s="416"/>
      <c r="B194" s="452" t="s">
        <v>261</v>
      </c>
      <c r="C194" s="635" t="s">
        <v>30</v>
      </c>
      <c r="D194" s="692">
        <v>59</v>
      </c>
      <c r="E194" s="693">
        <v>100</v>
      </c>
      <c r="F194" s="693">
        <v>69</v>
      </c>
      <c r="G194" s="693">
        <v>100</v>
      </c>
      <c r="H194" s="453">
        <f>F194/D194*100</f>
        <v>116.94915254237289</v>
      </c>
      <c r="I194" s="259">
        <f t="shared" si="14"/>
        <v>69</v>
      </c>
      <c r="J194" s="453">
        <f>F194/E194*100</f>
        <v>69</v>
      </c>
      <c r="K194" s="398"/>
      <c r="L194" s="388"/>
      <c r="M194" s="399"/>
      <c r="N194" s="399"/>
      <c r="O194" s="399"/>
      <c r="P194" s="399"/>
      <c r="Q194" s="399"/>
      <c r="R194" s="399"/>
      <c r="S194" s="399"/>
      <c r="T194" s="399"/>
      <c r="U194" s="399"/>
      <c r="V194" s="399"/>
      <c r="W194" s="399"/>
      <c r="X194" s="399"/>
      <c r="Y194" s="399"/>
    </row>
    <row r="195" spans="1:25" s="127" customFormat="1" ht="33.75" customHeight="1">
      <c r="A195" s="414" t="s">
        <v>31</v>
      </c>
      <c r="B195" s="454" t="s">
        <v>262</v>
      </c>
      <c r="C195" s="636"/>
      <c r="D195" s="494"/>
      <c r="E195" s="494"/>
      <c r="F195" s="494"/>
      <c r="G195" s="494"/>
      <c r="H195" s="447"/>
      <c r="I195" s="259"/>
      <c r="J195" s="447"/>
      <c r="K195" s="398"/>
      <c r="L195" s="388"/>
      <c r="M195" s="399"/>
      <c r="N195" s="399"/>
      <c r="O195" s="399"/>
      <c r="P195" s="399"/>
      <c r="Q195" s="399"/>
      <c r="R195" s="399"/>
      <c r="S195" s="399"/>
      <c r="T195" s="399"/>
      <c r="U195" s="399"/>
      <c r="V195" s="399"/>
      <c r="W195" s="399"/>
      <c r="X195" s="399"/>
      <c r="Y195" s="399"/>
    </row>
    <row r="196" spans="1:25" s="127" customFormat="1" ht="34.5" customHeight="1">
      <c r="A196" s="416"/>
      <c r="B196" s="455" t="s">
        <v>263</v>
      </c>
      <c r="C196" s="637" t="s">
        <v>30</v>
      </c>
      <c r="D196" s="694">
        <v>3957</v>
      </c>
      <c r="E196" s="694">
        <v>6300</v>
      </c>
      <c r="F196" s="694">
        <v>5100</v>
      </c>
      <c r="G196" s="694">
        <v>6300</v>
      </c>
      <c r="H196" s="447">
        <f>F196/D196*100</f>
        <v>128.8855193328279</v>
      </c>
      <c r="I196" s="535">
        <f t="shared" si="14"/>
        <v>80.952380952380949</v>
      </c>
      <c r="J196" s="447">
        <f>F196/E196*100</f>
        <v>80.952380952380949</v>
      </c>
      <c r="K196" s="477"/>
      <c r="L196" s="388"/>
      <c r="M196" s="399"/>
      <c r="N196" s="399"/>
      <c r="O196" s="399"/>
      <c r="P196" s="399"/>
      <c r="Q196" s="399"/>
      <c r="R196" s="399"/>
      <c r="S196" s="399"/>
      <c r="T196" s="399"/>
      <c r="U196" s="399"/>
      <c r="V196" s="399"/>
      <c r="W196" s="399"/>
      <c r="X196" s="399"/>
      <c r="Y196" s="399"/>
    </row>
    <row r="197" spans="1:25" s="127" customFormat="1" ht="45" customHeight="1">
      <c r="A197" s="416"/>
      <c r="B197" s="456" t="s">
        <v>264</v>
      </c>
      <c r="C197" s="632" t="s">
        <v>30</v>
      </c>
      <c r="D197" s="694">
        <v>3737</v>
      </c>
      <c r="E197" s="694">
        <v>6000</v>
      </c>
      <c r="F197" s="694">
        <v>4812</v>
      </c>
      <c r="G197" s="529">
        <v>6000</v>
      </c>
      <c r="H197" s="447">
        <f>F197/D197*100</f>
        <v>128.76639015252877</v>
      </c>
      <c r="I197" s="535">
        <f t="shared" si="14"/>
        <v>80.2</v>
      </c>
      <c r="J197" s="447">
        <f>F197/E197*100</f>
        <v>80.2</v>
      </c>
      <c r="K197" s="466"/>
      <c r="L197" s="388"/>
      <c r="M197" s="399"/>
      <c r="N197" s="399"/>
      <c r="O197" s="399"/>
      <c r="P197" s="399"/>
      <c r="Q197" s="399"/>
      <c r="R197" s="399"/>
      <c r="S197" s="399"/>
      <c r="T197" s="399"/>
      <c r="U197" s="399"/>
      <c r="V197" s="399"/>
      <c r="W197" s="399"/>
      <c r="X197" s="399"/>
      <c r="Y197" s="399"/>
    </row>
    <row r="198" spans="1:25" s="127" customFormat="1" ht="26.25" customHeight="1">
      <c r="A198" s="416"/>
      <c r="B198" s="457" t="s">
        <v>265</v>
      </c>
      <c r="C198" s="632" t="s">
        <v>30</v>
      </c>
      <c r="D198" s="694">
        <v>220</v>
      </c>
      <c r="E198" s="694">
        <v>300</v>
      </c>
      <c r="F198" s="694">
        <v>288</v>
      </c>
      <c r="G198" s="529">
        <v>300</v>
      </c>
      <c r="H198" s="447"/>
      <c r="I198" s="535">
        <f t="shared" si="14"/>
        <v>96</v>
      </c>
      <c r="J198" s="447">
        <f>F198/E198*100</f>
        <v>96</v>
      </c>
      <c r="K198" s="466"/>
      <c r="L198" s="388"/>
      <c r="M198" s="399"/>
      <c r="N198" s="399"/>
      <c r="O198" s="399"/>
      <c r="P198" s="399"/>
      <c r="Q198" s="399"/>
      <c r="R198" s="399"/>
      <c r="S198" s="399"/>
      <c r="T198" s="399"/>
      <c r="U198" s="399"/>
      <c r="V198" s="399"/>
      <c r="W198" s="399"/>
      <c r="X198" s="399"/>
      <c r="Y198" s="399"/>
    </row>
    <row r="199" spans="1:25" s="127" customFormat="1" ht="26.25" customHeight="1">
      <c r="A199" s="414" t="s">
        <v>168</v>
      </c>
      <c r="B199" s="458" t="s">
        <v>266</v>
      </c>
      <c r="C199" s="636"/>
      <c r="D199" s="494"/>
      <c r="E199" s="494"/>
      <c r="F199" s="494"/>
      <c r="G199" s="494"/>
      <c r="H199" s="447"/>
      <c r="I199" s="259"/>
      <c r="J199" s="447"/>
      <c r="K199" s="398"/>
      <c r="L199" s="388"/>
      <c r="M199" s="399"/>
      <c r="N199" s="399"/>
      <c r="O199" s="399"/>
      <c r="P199" s="399"/>
      <c r="Q199" s="399"/>
      <c r="R199" s="399"/>
      <c r="S199" s="399"/>
      <c r="T199" s="399"/>
      <c r="U199" s="399"/>
      <c r="V199" s="399"/>
      <c r="W199" s="399"/>
      <c r="X199" s="399"/>
      <c r="Y199" s="399"/>
    </row>
    <row r="200" spans="1:25" s="127" customFormat="1" ht="37.5" customHeight="1">
      <c r="A200" s="416">
        <v>1</v>
      </c>
      <c r="B200" s="456" t="s">
        <v>298</v>
      </c>
      <c r="C200" s="632" t="s">
        <v>267</v>
      </c>
      <c r="D200" s="573">
        <v>135</v>
      </c>
      <c r="E200" s="574">
        <v>300</v>
      </c>
      <c r="F200" s="573">
        <v>154</v>
      </c>
      <c r="G200" s="573">
        <v>300</v>
      </c>
      <c r="H200" s="447">
        <f>F200/D200*100</f>
        <v>114.07407407407408</v>
      </c>
      <c r="I200" s="535">
        <f t="shared" si="14"/>
        <v>51.333333333333329</v>
      </c>
      <c r="J200" s="447">
        <f>F200/E200*100</f>
        <v>51.333333333333329</v>
      </c>
      <c r="K200" s="398"/>
      <c r="L200" s="388"/>
      <c r="M200" s="399"/>
      <c r="N200" s="399"/>
      <c r="O200" s="399"/>
      <c r="P200" s="399"/>
      <c r="Q200" s="399"/>
      <c r="R200" s="399"/>
      <c r="S200" s="399"/>
      <c r="T200" s="399"/>
      <c r="U200" s="399"/>
      <c r="V200" s="399"/>
      <c r="W200" s="399"/>
      <c r="X200" s="399"/>
      <c r="Y200" s="399"/>
    </row>
    <row r="201" spans="1:25" s="127" customFormat="1" ht="39" customHeight="1">
      <c r="A201" s="416"/>
      <c r="B201" s="452" t="s">
        <v>268</v>
      </c>
      <c r="C201" s="635" t="s">
        <v>267</v>
      </c>
      <c r="D201" s="570">
        <v>50</v>
      </c>
      <c r="E201" s="574">
        <v>100</v>
      </c>
      <c r="F201" s="573">
        <v>54</v>
      </c>
      <c r="G201" s="570">
        <v>100</v>
      </c>
      <c r="H201" s="447"/>
      <c r="I201" s="535">
        <f t="shared" si="14"/>
        <v>54</v>
      </c>
      <c r="J201" s="447">
        <f>F201/E201*100</f>
        <v>54</v>
      </c>
      <c r="K201" s="466"/>
      <c r="L201" s="388"/>
      <c r="M201" s="399"/>
      <c r="N201" s="399"/>
      <c r="O201" s="399"/>
      <c r="P201" s="399"/>
      <c r="Q201" s="399"/>
      <c r="R201" s="399"/>
      <c r="S201" s="399"/>
      <c r="T201" s="399"/>
      <c r="U201" s="399"/>
      <c r="V201" s="399"/>
      <c r="W201" s="399"/>
      <c r="X201" s="399"/>
      <c r="Y201" s="399"/>
    </row>
    <row r="202" spans="1:25" s="127" customFormat="1" ht="45" customHeight="1">
      <c r="A202" s="416"/>
      <c r="B202" s="452" t="s">
        <v>299</v>
      </c>
      <c r="C202" s="635" t="s">
        <v>267</v>
      </c>
      <c r="D202" s="570">
        <v>85</v>
      </c>
      <c r="E202" s="574">
        <v>100</v>
      </c>
      <c r="F202" s="573">
        <v>100</v>
      </c>
      <c r="G202" s="570">
        <v>200</v>
      </c>
      <c r="H202" s="447"/>
      <c r="I202" s="535">
        <f t="shared" si="14"/>
        <v>100</v>
      </c>
      <c r="J202" s="447">
        <f>F202/E202*100</f>
        <v>100</v>
      </c>
      <c r="K202" s="466"/>
      <c r="L202" s="388"/>
      <c r="M202" s="399"/>
      <c r="N202" s="399"/>
      <c r="O202" s="399"/>
      <c r="P202" s="399"/>
      <c r="Q202" s="399"/>
      <c r="R202" s="399"/>
      <c r="S202" s="399"/>
      <c r="T202" s="399"/>
      <c r="U202" s="399"/>
      <c r="V202" s="399"/>
      <c r="W202" s="399"/>
      <c r="X202" s="399"/>
      <c r="Y202" s="399"/>
    </row>
    <row r="203" spans="1:25" s="127" customFormat="1" ht="34.5" customHeight="1">
      <c r="A203" s="416"/>
      <c r="B203" s="452" t="s">
        <v>549</v>
      </c>
      <c r="C203" s="635" t="s">
        <v>267</v>
      </c>
      <c r="D203" s="494"/>
      <c r="E203" s="494">
        <v>100</v>
      </c>
      <c r="F203" s="494"/>
      <c r="G203" s="494"/>
      <c r="H203" s="447"/>
      <c r="I203" s="710">
        <f t="shared" si="14"/>
        <v>0</v>
      </c>
      <c r="J203" s="709">
        <f>F203/E203*100</f>
        <v>0</v>
      </c>
      <c r="K203" s="466"/>
      <c r="L203" s="388"/>
      <c r="M203" s="399"/>
      <c r="N203" s="399"/>
      <c r="O203" s="399"/>
      <c r="P203" s="399"/>
      <c r="Q203" s="399"/>
      <c r="R203" s="399"/>
      <c r="S203" s="399"/>
      <c r="T203" s="399"/>
      <c r="U203" s="399"/>
      <c r="V203" s="399"/>
      <c r="W203" s="399"/>
      <c r="X203" s="399"/>
      <c r="Y203" s="399"/>
    </row>
    <row r="204" spans="1:25" s="127" customFormat="1" ht="43.5" customHeight="1">
      <c r="A204" s="416">
        <v>2</v>
      </c>
      <c r="B204" s="446" t="s">
        <v>269</v>
      </c>
      <c r="C204" s="632" t="s">
        <v>30</v>
      </c>
      <c r="D204" s="489">
        <v>2020</v>
      </c>
      <c r="E204" s="494">
        <v>2150</v>
      </c>
      <c r="F204" s="489">
        <v>2052</v>
      </c>
      <c r="G204" s="489">
        <v>2150</v>
      </c>
      <c r="H204" s="447">
        <f>F204/D204*100</f>
        <v>101.58415841584159</v>
      </c>
      <c r="I204" s="535">
        <f t="shared" ref="I204:I265" si="16">F204/E204*100</f>
        <v>95.441860465116278</v>
      </c>
      <c r="J204" s="447">
        <f>F204/E204*100</f>
        <v>95.441860465116278</v>
      </c>
      <c r="K204" s="398"/>
      <c r="L204" s="388"/>
      <c r="M204" s="478"/>
      <c r="N204" s="399"/>
      <c r="O204" s="399"/>
      <c r="P204" s="399"/>
      <c r="Q204" s="399"/>
      <c r="R204" s="399"/>
      <c r="S204" s="399"/>
      <c r="T204" s="399"/>
      <c r="U204" s="399"/>
      <c r="V204" s="399"/>
      <c r="W204" s="399"/>
      <c r="X204" s="399"/>
      <c r="Y204" s="399"/>
    </row>
    <row r="205" spans="1:25" s="127" customFormat="1" ht="25.5" customHeight="1">
      <c r="A205" s="414" t="s">
        <v>243</v>
      </c>
      <c r="B205" s="23" t="s">
        <v>271</v>
      </c>
      <c r="C205" s="460"/>
      <c r="D205" s="494"/>
      <c r="E205" s="494"/>
      <c r="F205" s="494"/>
      <c r="G205" s="494"/>
      <c r="H205" s="447"/>
      <c r="I205" s="259"/>
      <c r="J205" s="450"/>
      <c r="K205" s="398"/>
      <c r="L205" s="388"/>
      <c r="M205" s="399"/>
      <c r="N205" s="399"/>
      <c r="O205" s="399"/>
      <c r="P205" s="399"/>
      <c r="Q205" s="399"/>
      <c r="R205" s="399"/>
      <c r="S205" s="399"/>
      <c r="T205" s="399"/>
      <c r="U205" s="399"/>
      <c r="V205" s="399"/>
      <c r="W205" s="399"/>
      <c r="X205" s="399"/>
      <c r="Y205" s="399"/>
    </row>
    <row r="206" spans="1:25" s="127" customFormat="1" ht="38.25" customHeight="1">
      <c r="A206" s="416">
        <v>1</v>
      </c>
      <c r="B206" s="459" t="s">
        <v>515</v>
      </c>
      <c r="C206" s="460" t="s">
        <v>18</v>
      </c>
      <c r="D206" s="695">
        <v>68.89</v>
      </c>
      <c r="E206" s="696">
        <v>69.400000000000006</v>
      </c>
      <c r="F206" s="697">
        <v>69</v>
      </c>
      <c r="G206" s="697">
        <v>69.2</v>
      </c>
      <c r="H206" s="450">
        <f>F206-D206</f>
        <v>0.10999999999999943</v>
      </c>
      <c r="I206" s="450">
        <f>F206-E206</f>
        <v>-0.40000000000000568</v>
      </c>
      <c r="J206" s="450">
        <f>F206-E206</f>
        <v>-0.40000000000000568</v>
      </c>
      <c r="K206" s="398"/>
      <c r="L206" s="388"/>
      <c r="M206" s="399"/>
      <c r="N206" s="399"/>
      <c r="O206" s="399"/>
      <c r="P206" s="399"/>
      <c r="Q206" s="399"/>
      <c r="R206" s="399"/>
      <c r="S206" s="399"/>
      <c r="T206" s="399"/>
      <c r="U206" s="399"/>
      <c r="V206" s="399"/>
      <c r="W206" s="399"/>
      <c r="X206" s="399"/>
      <c r="Y206" s="399"/>
    </row>
    <row r="207" spans="1:25" s="127" customFormat="1" ht="54" customHeight="1">
      <c r="A207" s="416">
        <v>2</v>
      </c>
      <c r="B207" s="459" t="s">
        <v>516</v>
      </c>
      <c r="C207" s="460" t="s">
        <v>18</v>
      </c>
      <c r="D207" s="698">
        <v>18.21</v>
      </c>
      <c r="E207" s="696">
        <v>17.420000000000002</v>
      </c>
      <c r="F207" s="697">
        <v>17.399999999999999</v>
      </c>
      <c r="G207" s="697">
        <v>17.399999999999999</v>
      </c>
      <c r="H207" s="450">
        <f>F207-D207</f>
        <v>-0.81000000000000227</v>
      </c>
      <c r="I207" s="450">
        <f>F207-E207</f>
        <v>-2.0000000000003126E-2</v>
      </c>
      <c r="J207" s="450">
        <f>F207-E207</f>
        <v>-2.0000000000003126E-2</v>
      </c>
      <c r="K207" s="398"/>
      <c r="L207" s="388"/>
      <c r="M207" s="399"/>
      <c r="N207" s="399"/>
      <c r="O207" s="399"/>
      <c r="P207" s="399"/>
      <c r="Q207" s="399"/>
      <c r="R207" s="399"/>
      <c r="S207" s="399"/>
      <c r="T207" s="399"/>
      <c r="U207" s="399"/>
      <c r="V207" s="399"/>
      <c r="W207" s="399"/>
      <c r="X207" s="399"/>
      <c r="Y207" s="399"/>
    </row>
    <row r="208" spans="1:25" s="127" customFormat="1" ht="20.25" customHeight="1">
      <c r="A208" s="414" t="s">
        <v>244</v>
      </c>
      <c r="B208" s="23" t="s">
        <v>272</v>
      </c>
      <c r="C208" s="460"/>
      <c r="D208" s="526"/>
      <c r="E208" s="526"/>
      <c r="F208" s="526"/>
      <c r="G208" s="526"/>
      <c r="H208" s="447"/>
      <c r="I208" s="259"/>
      <c r="J208" s="450"/>
      <c r="K208" s="398"/>
      <c r="L208" s="388"/>
      <c r="M208" s="399"/>
      <c r="N208" s="399"/>
      <c r="O208" s="399"/>
      <c r="P208" s="399"/>
      <c r="Q208" s="399"/>
      <c r="R208" s="399"/>
      <c r="S208" s="399"/>
      <c r="T208" s="399"/>
      <c r="U208" s="399"/>
      <c r="V208" s="399"/>
      <c r="W208" s="399"/>
      <c r="X208" s="399"/>
      <c r="Y208" s="399"/>
    </row>
    <row r="209" spans="1:25" s="127" customFormat="1" ht="51" customHeight="1">
      <c r="A209" s="416"/>
      <c r="B209" s="30" t="s">
        <v>550</v>
      </c>
      <c r="C209" s="638" t="s">
        <v>273</v>
      </c>
      <c r="D209" s="489">
        <v>134</v>
      </c>
      <c r="E209" s="489">
        <v>130</v>
      </c>
      <c r="F209" s="489">
        <v>120</v>
      </c>
      <c r="G209" s="489">
        <v>120</v>
      </c>
      <c r="H209" s="535">
        <f>+F209/D209*100</f>
        <v>89.552238805970148</v>
      </c>
      <c r="I209" s="535">
        <f t="shared" si="16"/>
        <v>92.307692307692307</v>
      </c>
      <c r="J209" s="535">
        <f>+F209/E209*100</f>
        <v>92.307692307692307</v>
      </c>
      <c r="K209" s="469"/>
      <c r="L209" s="388"/>
      <c r="M209" s="399"/>
      <c r="N209" s="399"/>
      <c r="O209" s="399"/>
      <c r="P209" s="399"/>
      <c r="Q209" s="399"/>
      <c r="R209" s="399"/>
      <c r="S209" s="399"/>
      <c r="T209" s="399"/>
      <c r="U209" s="399"/>
      <c r="V209" s="399"/>
      <c r="W209" s="399"/>
      <c r="X209" s="399"/>
      <c r="Y209" s="399"/>
    </row>
    <row r="210" spans="1:25" s="127" customFormat="1" ht="20.25" customHeight="1">
      <c r="A210" s="414" t="s">
        <v>251</v>
      </c>
      <c r="B210" s="35" t="s">
        <v>274</v>
      </c>
      <c r="C210" s="639"/>
      <c r="D210" s="494"/>
      <c r="E210" s="494"/>
      <c r="F210" s="494"/>
      <c r="G210" s="494"/>
      <c r="H210" s="447"/>
      <c r="I210" s="259"/>
      <c r="J210" s="447"/>
      <c r="K210" s="398"/>
      <c r="L210" s="388"/>
      <c r="M210" s="399"/>
      <c r="N210" s="399"/>
      <c r="O210" s="399"/>
      <c r="P210" s="399"/>
      <c r="Q210" s="399"/>
      <c r="R210" s="399"/>
      <c r="S210" s="399"/>
      <c r="T210" s="399"/>
      <c r="U210" s="399"/>
      <c r="V210" s="399"/>
      <c r="W210" s="399"/>
      <c r="X210" s="399"/>
      <c r="Y210" s="399"/>
    </row>
    <row r="211" spans="1:25" s="127" customFormat="1" ht="18.75">
      <c r="A211" s="416">
        <v>1</v>
      </c>
      <c r="B211" s="30" t="s">
        <v>551</v>
      </c>
      <c r="C211" s="638" t="s">
        <v>30</v>
      </c>
      <c r="D211" s="489">
        <v>3078</v>
      </c>
      <c r="E211" s="494">
        <v>3374</v>
      </c>
      <c r="F211" s="489">
        <v>2888</v>
      </c>
      <c r="G211" s="494">
        <v>3374</v>
      </c>
      <c r="H211" s="535">
        <f>+F211/D211*100</f>
        <v>93.827160493827151</v>
      </c>
      <c r="I211" s="535">
        <f t="shared" si="16"/>
        <v>85.595732068761109</v>
      </c>
      <c r="J211" s="535">
        <f>+F211/E211*100</f>
        <v>85.595732068761109</v>
      </c>
      <c r="K211" s="466"/>
      <c r="L211" s="388"/>
      <c r="M211" s="399"/>
      <c r="N211" s="399"/>
      <c r="O211" s="399"/>
      <c r="P211" s="399"/>
      <c r="Q211" s="399"/>
      <c r="R211" s="399"/>
      <c r="S211" s="399"/>
      <c r="T211" s="399"/>
      <c r="U211" s="399"/>
      <c r="V211" s="399"/>
      <c r="W211" s="399"/>
      <c r="X211" s="399"/>
      <c r="Y211" s="399"/>
    </row>
    <row r="212" spans="1:25" s="127" customFormat="1" ht="19.5" customHeight="1">
      <c r="A212" s="416"/>
      <c r="B212" s="30" t="s">
        <v>275</v>
      </c>
      <c r="C212" s="638"/>
      <c r="D212" s="489"/>
      <c r="E212" s="494"/>
      <c r="F212" s="489"/>
      <c r="G212" s="489"/>
      <c r="H212" s="535"/>
      <c r="I212" s="259"/>
      <c r="J212" s="535"/>
      <c r="K212" s="398"/>
      <c r="L212" s="388"/>
      <c r="M212" s="399"/>
      <c r="N212" s="399"/>
      <c r="O212" s="399"/>
      <c r="P212" s="399"/>
      <c r="Q212" s="399"/>
      <c r="R212" s="399"/>
      <c r="S212" s="399"/>
      <c r="T212" s="399"/>
      <c r="U212" s="399"/>
      <c r="V212" s="399"/>
      <c r="W212" s="399"/>
      <c r="X212" s="399"/>
      <c r="Y212" s="399"/>
    </row>
    <row r="213" spans="1:25" s="127" customFormat="1" ht="22.5" customHeight="1">
      <c r="A213" s="416"/>
      <c r="B213" s="30" t="s">
        <v>276</v>
      </c>
      <c r="C213" s="638" t="s">
        <v>30</v>
      </c>
      <c r="D213" s="489">
        <v>387</v>
      </c>
      <c r="E213" s="494">
        <v>421</v>
      </c>
      <c r="F213" s="489">
        <v>409</v>
      </c>
      <c r="G213" s="494">
        <v>421</v>
      </c>
      <c r="H213" s="535">
        <f>+F213/D213*100</f>
        <v>105.68475452196382</v>
      </c>
      <c r="I213" s="535">
        <f t="shared" si="16"/>
        <v>97.149643705463191</v>
      </c>
      <c r="J213" s="535">
        <f t="shared" ref="J213:J219" si="17">+F213/E213*100</f>
        <v>97.149643705463191</v>
      </c>
      <c r="K213" s="398"/>
      <c r="L213" s="388"/>
      <c r="M213" s="399"/>
      <c r="N213" s="399"/>
      <c r="O213" s="399"/>
      <c r="P213" s="399"/>
      <c r="Q213" s="399"/>
      <c r="R213" s="399"/>
      <c r="S213" s="399"/>
      <c r="T213" s="399"/>
      <c r="U213" s="399"/>
      <c r="V213" s="399"/>
      <c r="W213" s="399"/>
      <c r="X213" s="399"/>
      <c r="Y213" s="399"/>
    </row>
    <row r="214" spans="1:25" s="127" customFormat="1" ht="22.5" customHeight="1">
      <c r="A214" s="416"/>
      <c r="B214" s="461" t="s">
        <v>277</v>
      </c>
      <c r="C214" s="640" t="s">
        <v>278</v>
      </c>
      <c r="D214" s="575">
        <v>8.64</v>
      </c>
      <c r="E214" s="496">
        <v>9.1999999999999993</v>
      </c>
      <c r="F214" s="576">
        <v>8.9600000000000009</v>
      </c>
      <c r="G214" s="576">
        <v>9.23</v>
      </c>
      <c r="H214" s="535">
        <f t="shared" ref="H214:H220" si="18">+F214/D214*100</f>
        <v>103.7037037037037</v>
      </c>
      <c r="I214" s="535">
        <f t="shared" si="16"/>
        <v>97.391304347826107</v>
      </c>
      <c r="J214" s="535">
        <f t="shared" si="17"/>
        <v>97.391304347826107</v>
      </c>
      <c r="K214" s="398"/>
      <c r="L214" s="388"/>
      <c r="M214" s="399"/>
      <c r="N214" s="399"/>
      <c r="O214" s="399"/>
      <c r="P214" s="399"/>
      <c r="Q214" s="399"/>
      <c r="R214" s="399"/>
      <c r="S214" s="399"/>
      <c r="T214" s="399"/>
      <c r="U214" s="399"/>
      <c r="V214" s="399"/>
      <c r="W214" s="399"/>
      <c r="X214" s="399"/>
      <c r="Y214" s="399"/>
    </row>
    <row r="215" spans="1:25" s="127" customFormat="1" ht="22.5" customHeight="1">
      <c r="A215" s="416"/>
      <c r="B215" s="30" t="s">
        <v>279</v>
      </c>
      <c r="C215" s="638" t="s">
        <v>30</v>
      </c>
      <c r="D215" s="489">
        <v>43</v>
      </c>
      <c r="E215" s="494">
        <v>52</v>
      </c>
      <c r="F215" s="489">
        <v>43</v>
      </c>
      <c r="G215" s="489">
        <v>52</v>
      </c>
      <c r="H215" s="535">
        <f t="shared" si="18"/>
        <v>100</v>
      </c>
      <c r="I215" s="535">
        <f t="shared" si="16"/>
        <v>82.692307692307693</v>
      </c>
      <c r="J215" s="535">
        <f t="shared" si="17"/>
        <v>82.692307692307693</v>
      </c>
      <c r="K215" s="398"/>
      <c r="L215" s="388"/>
      <c r="M215" s="399"/>
      <c r="N215" s="399"/>
      <c r="O215" s="399"/>
      <c r="P215" s="399"/>
      <c r="Q215" s="399"/>
      <c r="R215" s="399"/>
      <c r="S215" s="399"/>
      <c r="T215" s="399"/>
      <c r="U215" s="399"/>
      <c r="V215" s="399"/>
      <c r="W215" s="399"/>
      <c r="X215" s="399"/>
      <c r="Y215" s="399"/>
    </row>
    <row r="216" spans="1:25" s="127" customFormat="1" ht="22.5" customHeight="1">
      <c r="A216" s="416"/>
      <c r="B216" s="461" t="s">
        <v>280</v>
      </c>
      <c r="C216" s="640" t="s">
        <v>278</v>
      </c>
      <c r="D216" s="577">
        <v>0.96</v>
      </c>
      <c r="E216" s="496">
        <v>1.1399999999999999</v>
      </c>
      <c r="F216" s="577">
        <v>0.94</v>
      </c>
      <c r="G216" s="577">
        <v>1.1399999999999999</v>
      </c>
      <c r="H216" s="535">
        <f t="shared" si="18"/>
        <v>97.916666666666657</v>
      </c>
      <c r="I216" s="450">
        <f>F216-E216</f>
        <v>-0.19999999999999996</v>
      </c>
      <c r="J216" s="450">
        <f>F216-E216</f>
        <v>-0.19999999999999996</v>
      </c>
      <c r="K216" s="398"/>
      <c r="L216" s="388"/>
      <c r="M216" s="399"/>
      <c r="N216" s="399"/>
      <c r="O216" s="399"/>
      <c r="P216" s="399"/>
      <c r="Q216" s="399"/>
      <c r="R216" s="399"/>
      <c r="S216" s="399"/>
      <c r="T216" s="399"/>
      <c r="U216" s="399"/>
      <c r="V216" s="399"/>
      <c r="W216" s="399"/>
      <c r="X216" s="399"/>
      <c r="Y216" s="399"/>
    </row>
    <row r="217" spans="1:25" s="474" customFormat="1" ht="53.25" hidden="1" customHeight="1">
      <c r="A217" s="622">
        <v>2</v>
      </c>
      <c r="B217" s="470" t="s">
        <v>281</v>
      </c>
      <c r="C217" s="641" t="s">
        <v>18</v>
      </c>
      <c r="D217" s="576">
        <v>66.67</v>
      </c>
      <c r="E217" s="497">
        <v>71.3</v>
      </c>
      <c r="F217" s="497">
        <v>71.3</v>
      </c>
      <c r="G217" s="497">
        <v>71.3</v>
      </c>
      <c r="H217" s="535">
        <f t="shared" si="18"/>
        <v>106.94465276736163</v>
      </c>
      <c r="I217" s="535">
        <f t="shared" si="16"/>
        <v>100</v>
      </c>
      <c r="J217" s="535">
        <f t="shared" si="17"/>
        <v>100</v>
      </c>
      <c r="K217" s="471"/>
      <c r="L217" s="472" t="s">
        <v>297</v>
      </c>
      <c r="M217" s="473"/>
      <c r="N217" s="473"/>
      <c r="O217" s="473"/>
      <c r="P217" s="473"/>
      <c r="Q217" s="473"/>
      <c r="R217" s="473"/>
      <c r="S217" s="473"/>
      <c r="T217" s="473"/>
      <c r="U217" s="473"/>
      <c r="V217" s="473"/>
      <c r="W217" s="473"/>
      <c r="X217" s="473"/>
      <c r="Y217" s="473"/>
    </row>
    <row r="218" spans="1:25" s="127" customFormat="1" ht="35.25" customHeight="1">
      <c r="A218" s="416">
        <v>3</v>
      </c>
      <c r="B218" s="30" t="s">
        <v>282</v>
      </c>
      <c r="C218" s="638" t="s">
        <v>18</v>
      </c>
      <c r="D218" s="578">
        <v>13.89</v>
      </c>
      <c r="E218" s="497">
        <v>15.74</v>
      </c>
      <c r="F218" s="497">
        <v>15.74</v>
      </c>
      <c r="G218" s="497">
        <v>15.74</v>
      </c>
      <c r="H218" s="535">
        <f t="shared" si="18"/>
        <v>113.31893448524117</v>
      </c>
      <c r="I218" s="709">
        <f>F218-E218</f>
        <v>0</v>
      </c>
      <c r="J218" s="709">
        <f>F218-E218</f>
        <v>0</v>
      </c>
      <c r="K218" s="398"/>
      <c r="L218" s="388"/>
      <c r="M218" s="399"/>
      <c r="N218" s="399"/>
      <c r="O218" s="399"/>
      <c r="P218" s="399"/>
      <c r="Q218" s="399"/>
      <c r="R218" s="399"/>
      <c r="S218" s="399"/>
      <c r="T218" s="399"/>
      <c r="U218" s="399"/>
      <c r="V218" s="399"/>
      <c r="W218" s="399"/>
      <c r="X218" s="399"/>
      <c r="Y218" s="399"/>
    </row>
    <row r="219" spans="1:25" s="474" customFormat="1" ht="35.25" hidden="1" customHeight="1">
      <c r="A219" s="622">
        <v>4</v>
      </c>
      <c r="B219" s="470" t="s">
        <v>283</v>
      </c>
      <c r="C219" s="641" t="s">
        <v>18</v>
      </c>
      <c r="D219" s="578"/>
      <c r="E219" s="28"/>
      <c r="F219" s="578"/>
      <c r="G219" s="578"/>
      <c r="H219" s="535" t="e">
        <f t="shared" si="18"/>
        <v>#DIV/0!</v>
      </c>
      <c r="I219" s="535" t="e">
        <f t="shared" si="16"/>
        <v>#DIV/0!</v>
      </c>
      <c r="J219" s="535" t="e">
        <f t="shared" si="17"/>
        <v>#DIV/0!</v>
      </c>
      <c r="K219" s="471"/>
      <c r="L219" s="472" t="s">
        <v>297</v>
      </c>
      <c r="M219" s="473"/>
      <c r="N219" s="473"/>
      <c r="O219" s="473"/>
      <c r="P219" s="473"/>
      <c r="Q219" s="473"/>
      <c r="R219" s="473"/>
      <c r="S219" s="473"/>
      <c r="T219" s="473"/>
      <c r="U219" s="473"/>
      <c r="V219" s="473"/>
      <c r="W219" s="473"/>
      <c r="X219" s="473"/>
      <c r="Y219" s="473"/>
    </row>
    <row r="220" spans="1:25" s="127" customFormat="1" ht="35.25" customHeight="1">
      <c r="A220" s="416">
        <v>5</v>
      </c>
      <c r="B220" s="30" t="s">
        <v>284</v>
      </c>
      <c r="C220" s="638" t="s">
        <v>18</v>
      </c>
      <c r="D220" s="541">
        <v>96.2</v>
      </c>
      <c r="E220" s="28">
        <v>96.7</v>
      </c>
      <c r="F220" s="579">
        <f>1067/1121*100</f>
        <v>95.182872435325606</v>
      </c>
      <c r="G220" s="580">
        <f>1070/1121*100</f>
        <v>95.450490633363074</v>
      </c>
      <c r="H220" s="535">
        <f t="shared" si="18"/>
        <v>98.942694839215804</v>
      </c>
      <c r="I220" s="450">
        <f>F220-E220</f>
        <v>-1.5171275646743965</v>
      </c>
      <c r="J220" s="450">
        <f>F220-E220</f>
        <v>-1.5171275646743965</v>
      </c>
      <c r="K220" s="398"/>
      <c r="L220" s="388"/>
      <c r="M220" s="399"/>
      <c r="N220" s="399"/>
      <c r="O220" s="399"/>
      <c r="P220" s="399"/>
      <c r="Q220" s="399"/>
      <c r="R220" s="399"/>
      <c r="S220" s="399"/>
      <c r="T220" s="399"/>
      <c r="U220" s="399"/>
      <c r="V220" s="399"/>
      <c r="W220" s="399"/>
      <c r="X220" s="399"/>
      <c r="Y220" s="399"/>
    </row>
    <row r="221" spans="1:25" s="127" customFormat="1" ht="25.5" customHeight="1">
      <c r="A221" s="414" t="s">
        <v>289</v>
      </c>
      <c r="B221" s="35" t="s">
        <v>285</v>
      </c>
      <c r="C221" s="639"/>
      <c r="D221" s="494"/>
      <c r="E221" s="494"/>
      <c r="F221" s="494"/>
      <c r="G221" s="494"/>
      <c r="H221" s="447"/>
      <c r="I221" s="259"/>
      <c r="J221" s="447"/>
      <c r="K221" s="398"/>
      <c r="L221" s="388"/>
      <c r="M221" s="399"/>
      <c r="N221" s="399"/>
      <c r="O221" s="399"/>
      <c r="P221" s="399"/>
      <c r="Q221" s="399"/>
      <c r="R221" s="399"/>
      <c r="S221" s="399"/>
      <c r="T221" s="399"/>
      <c r="U221" s="399"/>
      <c r="V221" s="399"/>
      <c r="W221" s="399"/>
      <c r="X221" s="399"/>
      <c r="Y221" s="399"/>
    </row>
    <row r="222" spans="1:25" s="127" customFormat="1" ht="36" customHeight="1">
      <c r="A222" s="416">
        <v>1</v>
      </c>
      <c r="B222" s="462" t="s">
        <v>233</v>
      </c>
      <c r="C222" s="642" t="s">
        <v>19</v>
      </c>
      <c r="D222" s="581">
        <v>34.869999999999997</v>
      </c>
      <c r="E222" s="581">
        <v>31.2</v>
      </c>
      <c r="F222" s="581">
        <f>213/7093*1000</f>
        <v>30.029606654448049</v>
      </c>
      <c r="G222" s="581">
        <v>29.98</v>
      </c>
      <c r="H222" s="447">
        <f>F222/D222*100</f>
        <v>86.118745782758964</v>
      </c>
      <c r="I222" s="450">
        <f>F222-E222</f>
        <v>-1.1703933455519504</v>
      </c>
      <c r="J222" s="450">
        <f>F222-E222</f>
        <v>-1.1703933455519504</v>
      </c>
      <c r="K222" s="398"/>
      <c r="L222" s="388"/>
      <c r="M222" s="399"/>
      <c r="N222" s="399"/>
      <c r="O222" s="399"/>
      <c r="P222" s="399"/>
      <c r="Q222" s="399"/>
      <c r="R222" s="399"/>
      <c r="S222" s="399"/>
      <c r="T222" s="399"/>
      <c r="U222" s="399"/>
      <c r="V222" s="399"/>
      <c r="W222" s="399"/>
      <c r="X222" s="399"/>
      <c r="Y222" s="399"/>
    </row>
    <row r="223" spans="1:25" s="127" customFormat="1" ht="35.25" customHeight="1">
      <c r="A223" s="416">
        <v>2</v>
      </c>
      <c r="B223" s="462" t="s">
        <v>234</v>
      </c>
      <c r="C223" s="642" t="s">
        <v>19</v>
      </c>
      <c r="D223" s="581">
        <v>43.91</v>
      </c>
      <c r="E223" s="581">
        <v>49.96</v>
      </c>
      <c r="F223" s="581">
        <f>262/7093*1000</f>
        <v>36.937826025659099</v>
      </c>
      <c r="G223" s="581">
        <v>36.94</v>
      </c>
      <c r="H223" s="453"/>
      <c r="I223" s="450">
        <f>F223-E223</f>
        <v>-13.022173974340902</v>
      </c>
      <c r="J223" s="450">
        <f>F223-E223</f>
        <v>-13.022173974340902</v>
      </c>
      <c r="K223" s="398"/>
      <c r="L223" s="388"/>
      <c r="M223" s="399"/>
      <c r="N223" s="399"/>
      <c r="O223" s="399"/>
      <c r="P223" s="399"/>
      <c r="Q223" s="399"/>
      <c r="R223" s="399"/>
      <c r="S223" s="399"/>
      <c r="T223" s="399"/>
      <c r="U223" s="399"/>
      <c r="V223" s="399"/>
      <c r="W223" s="399"/>
      <c r="X223" s="399"/>
      <c r="Y223" s="399"/>
    </row>
    <row r="224" spans="1:25" s="127" customFormat="1" ht="35.25" customHeight="1">
      <c r="A224" s="416">
        <v>3</v>
      </c>
      <c r="B224" s="462" t="s">
        <v>286</v>
      </c>
      <c r="C224" s="638" t="s">
        <v>287</v>
      </c>
      <c r="D224" s="541">
        <v>45.2</v>
      </c>
      <c r="E224" s="499">
        <v>82</v>
      </c>
      <c r="F224" s="578">
        <v>31.72</v>
      </c>
      <c r="G224" s="582">
        <v>82</v>
      </c>
      <c r="H224" s="450">
        <f>F224-D224</f>
        <v>-13.480000000000004</v>
      </c>
      <c r="I224" s="450">
        <f>F224-E224</f>
        <v>-50.28</v>
      </c>
      <c r="J224" s="450">
        <f>F224-E224</f>
        <v>-50.28</v>
      </c>
      <c r="K224" s="398"/>
      <c r="L224" s="388"/>
      <c r="M224" s="399"/>
      <c r="N224" s="399"/>
      <c r="O224" s="399"/>
      <c r="P224" s="399"/>
      <c r="Q224" s="399"/>
      <c r="R224" s="399"/>
      <c r="S224" s="399"/>
      <c r="T224" s="399"/>
      <c r="U224" s="399"/>
      <c r="V224" s="399"/>
      <c r="W224" s="399"/>
      <c r="X224" s="399"/>
      <c r="Y224" s="399"/>
    </row>
    <row r="225" spans="1:25" s="127" customFormat="1" ht="27" customHeight="1">
      <c r="A225" s="416">
        <v>4</v>
      </c>
      <c r="B225" s="30" t="s">
        <v>288</v>
      </c>
      <c r="C225" s="643" t="s">
        <v>18</v>
      </c>
      <c r="D225" s="699">
        <v>93.878971951146028</v>
      </c>
      <c r="E225" s="699">
        <v>95.2</v>
      </c>
      <c r="F225" s="558">
        <v>94.2</v>
      </c>
      <c r="G225" s="700">
        <v>95.2</v>
      </c>
      <c r="H225" s="450">
        <f>F225-D225</f>
        <v>0.32102804885397518</v>
      </c>
      <c r="I225" s="450">
        <f>F225-E225</f>
        <v>-1</v>
      </c>
      <c r="J225" s="450">
        <f>F225-E225</f>
        <v>-1</v>
      </c>
      <c r="K225" s="398"/>
      <c r="L225" s="388"/>
      <c r="M225" s="399"/>
      <c r="N225" s="399"/>
      <c r="O225" s="399"/>
      <c r="P225" s="399"/>
      <c r="Q225" s="399"/>
      <c r="R225" s="399"/>
      <c r="S225" s="399"/>
      <c r="T225" s="399"/>
      <c r="U225" s="399"/>
      <c r="V225" s="399"/>
      <c r="W225" s="399"/>
      <c r="X225" s="399"/>
      <c r="Y225" s="399"/>
    </row>
    <row r="226" spans="1:25" s="127" customFormat="1" ht="24" customHeight="1">
      <c r="A226" s="623" t="s">
        <v>290</v>
      </c>
      <c r="B226" s="530" t="s">
        <v>230</v>
      </c>
      <c r="C226" s="460"/>
      <c r="D226" s="441"/>
      <c r="E226" s="441"/>
      <c r="F226" s="441"/>
      <c r="G226" s="441"/>
      <c r="H226" s="531"/>
      <c r="I226" s="259"/>
      <c r="J226" s="531"/>
      <c r="K226" s="398"/>
      <c r="L226" s="388"/>
      <c r="M226" s="399"/>
      <c r="N226" s="399"/>
      <c r="O226" s="399"/>
      <c r="P226" s="399"/>
      <c r="Q226" s="399"/>
      <c r="R226" s="399"/>
      <c r="S226" s="399"/>
      <c r="T226" s="399"/>
      <c r="U226" s="399"/>
      <c r="V226" s="399"/>
      <c r="W226" s="399"/>
      <c r="X226" s="399"/>
      <c r="Y226" s="399"/>
    </row>
    <row r="227" spans="1:25" ht="25.5" customHeight="1">
      <c r="A227" s="414">
        <v>1</v>
      </c>
      <c r="B227" s="532" t="s">
        <v>552</v>
      </c>
      <c r="C227" s="644" t="s">
        <v>306</v>
      </c>
      <c r="D227" s="533">
        <f>SUM(D229:D234)</f>
        <v>424</v>
      </c>
      <c r="E227" s="533">
        <f>SUM(E229:E234)</f>
        <v>416</v>
      </c>
      <c r="F227" s="533">
        <f>SUM(F229:F234)</f>
        <v>368</v>
      </c>
      <c r="G227" s="533">
        <f>SUM(G229:G234)</f>
        <v>368</v>
      </c>
      <c r="H227" s="259">
        <f t="shared" ref="H227:H246" si="19">F227/D227*100</f>
        <v>86.79245283018868</v>
      </c>
      <c r="I227" s="259">
        <f t="shared" si="16"/>
        <v>88.461538461538453</v>
      </c>
      <c r="J227" s="259">
        <f t="shared" ref="J227:J245" si="20">F227/E227*100</f>
        <v>88.461538461538453</v>
      </c>
      <c r="K227" s="483"/>
      <c r="L227" s="484"/>
    </row>
    <row r="228" spans="1:25" s="127" customFormat="1" ht="35.25" customHeight="1">
      <c r="A228" s="416"/>
      <c r="B228" s="534" t="s">
        <v>307</v>
      </c>
      <c r="C228" s="645" t="s">
        <v>306</v>
      </c>
      <c r="D228" s="547">
        <v>9</v>
      </c>
      <c r="E228" s="548">
        <v>9</v>
      </c>
      <c r="F228" s="482">
        <f>E228</f>
        <v>9</v>
      </c>
      <c r="G228" s="482">
        <f>F228</f>
        <v>9</v>
      </c>
      <c r="H228" s="535">
        <f>F228/D228*100</f>
        <v>100</v>
      </c>
      <c r="I228" s="535">
        <f t="shared" si="16"/>
        <v>100</v>
      </c>
      <c r="J228" s="535">
        <f>F228/E228*100</f>
        <v>100</v>
      </c>
      <c r="K228" s="398"/>
      <c r="L228" s="388"/>
      <c r="M228" s="399"/>
      <c r="N228" s="399"/>
      <c r="O228" s="399"/>
      <c r="P228" s="399"/>
      <c r="Q228" s="399"/>
      <c r="R228" s="399"/>
      <c r="S228" s="399"/>
      <c r="T228" s="399"/>
      <c r="U228" s="399"/>
      <c r="V228" s="399"/>
      <c r="W228" s="399"/>
      <c r="X228" s="399"/>
      <c r="Y228" s="399"/>
    </row>
    <row r="229" spans="1:25" s="127" customFormat="1" ht="35.25" customHeight="1">
      <c r="A229" s="416"/>
      <c r="B229" s="536" t="s">
        <v>308</v>
      </c>
      <c r="C229" s="645" t="s">
        <v>306</v>
      </c>
      <c r="D229" s="547">
        <v>136</v>
      </c>
      <c r="E229" s="548">
        <v>134</v>
      </c>
      <c r="F229" s="482">
        <v>116</v>
      </c>
      <c r="G229" s="482">
        <v>116</v>
      </c>
      <c r="H229" s="535">
        <f t="shared" si="19"/>
        <v>85.294117647058826</v>
      </c>
      <c r="I229" s="535">
        <f t="shared" si="16"/>
        <v>86.567164179104466</v>
      </c>
      <c r="J229" s="535">
        <f t="shared" si="20"/>
        <v>86.567164179104466</v>
      </c>
      <c r="K229" s="398"/>
      <c r="L229" s="388"/>
      <c r="M229" s="399"/>
      <c r="N229" s="399"/>
      <c r="O229" s="399"/>
      <c r="P229" s="399"/>
      <c r="Q229" s="399"/>
      <c r="R229" s="399"/>
      <c r="S229" s="399"/>
      <c r="T229" s="399"/>
      <c r="U229" s="399"/>
      <c r="V229" s="399"/>
      <c r="W229" s="399"/>
      <c r="X229" s="399"/>
      <c r="Y229" s="399"/>
    </row>
    <row r="230" spans="1:25" s="127" customFormat="1" ht="21.75" customHeight="1">
      <c r="A230" s="416"/>
      <c r="B230" s="536" t="s">
        <v>309</v>
      </c>
      <c r="C230" s="645" t="s">
        <v>306</v>
      </c>
      <c r="D230" s="547">
        <v>140</v>
      </c>
      <c r="E230" s="548">
        <v>132</v>
      </c>
      <c r="F230" s="482">
        <v>110</v>
      </c>
      <c r="G230" s="482">
        <v>110</v>
      </c>
      <c r="H230" s="535">
        <f t="shared" si="19"/>
        <v>78.571428571428569</v>
      </c>
      <c r="I230" s="535">
        <f t="shared" si="16"/>
        <v>83.333333333333343</v>
      </c>
      <c r="J230" s="535">
        <f t="shared" si="20"/>
        <v>83.333333333333343</v>
      </c>
      <c r="K230" s="398"/>
      <c r="L230" s="388"/>
      <c r="M230" s="399"/>
      <c r="N230" s="399"/>
      <c r="O230" s="399"/>
      <c r="P230" s="399"/>
      <c r="Q230" s="399"/>
      <c r="R230" s="399"/>
      <c r="S230" s="399"/>
      <c r="T230" s="399"/>
      <c r="U230" s="399"/>
      <c r="V230" s="399"/>
      <c r="W230" s="399"/>
      <c r="X230" s="399"/>
      <c r="Y230" s="399"/>
    </row>
    <row r="231" spans="1:25" s="127" customFormat="1" ht="21.75" customHeight="1">
      <c r="A231" s="416"/>
      <c r="B231" s="536" t="s">
        <v>310</v>
      </c>
      <c r="C231" s="645" t="s">
        <v>306</v>
      </c>
      <c r="D231" s="547">
        <v>3</v>
      </c>
      <c r="E231" s="548">
        <v>9</v>
      </c>
      <c r="F231" s="482">
        <v>10</v>
      </c>
      <c r="G231" s="482">
        <v>10</v>
      </c>
      <c r="H231" s="535">
        <f t="shared" si="19"/>
        <v>333.33333333333337</v>
      </c>
      <c r="I231" s="535">
        <f t="shared" si="16"/>
        <v>111.11111111111111</v>
      </c>
      <c r="J231" s="535">
        <f t="shared" si="20"/>
        <v>111.11111111111111</v>
      </c>
      <c r="K231" s="398"/>
      <c r="L231" s="388"/>
      <c r="M231" s="399"/>
      <c r="N231" s="399"/>
      <c r="O231" s="399"/>
      <c r="P231" s="399"/>
      <c r="Q231" s="399"/>
      <c r="R231" s="399"/>
      <c r="S231" s="399"/>
      <c r="T231" s="399"/>
      <c r="U231" s="399"/>
      <c r="V231" s="399"/>
      <c r="W231" s="399"/>
      <c r="X231" s="399"/>
      <c r="Y231" s="399"/>
    </row>
    <row r="232" spans="1:25" s="127" customFormat="1" ht="21.75" customHeight="1">
      <c r="A232" s="416"/>
      <c r="B232" s="536" t="s">
        <v>311</v>
      </c>
      <c r="C232" s="645" t="s">
        <v>306</v>
      </c>
      <c r="D232" s="547">
        <v>112</v>
      </c>
      <c r="E232" s="548">
        <v>108</v>
      </c>
      <c r="F232" s="482">
        <v>99</v>
      </c>
      <c r="G232" s="482">
        <v>99</v>
      </c>
      <c r="H232" s="535">
        <f t="shared" si="19"/>
        <v>88.392857142857139</v>
      </c>
      <c r="I232" s="535">
        <f t="shared" si="16"/>
        <v>91.666666666666657</v>
      </c>
      <c r="J232" s="535">
        <f t="shared" si="20"/>
        <v>91.666666666666657</v>
      </c>
      <c r="K232" s="398"/>
      <c r="L232" s="388"/>
      <c r="M232" s="399"/>
      <c r="N232" s="399"/>
      <c r="O232" s="399"/>
      <c r="P232" s="399"/>
      <c r="Q232" s="399"/>
      <c r="R232" s="399"/>
      <c r="S232" s="399"/>
      <c r="T232" s="399"/>
      <c r="U232" s="399"/>
      <c r="V232" s="399"/>
      <c r="W232" s="399"/>
      <c r="X232" s="399"/>
      <c r="Y232" s="399"/>
    </row>
    <row r="233" spans="1:25" s="127" customFormat="1" ht="55.5" customHeight="1">
      <c r="A233" s="416"/>
      <c r="B233" s="536" t="s">
        <v>312</v>
      </c>
      <c r="C233" s="645" t="s">
        <v>306</v>
      </c>
      <c r="D233" s="547">
        <v>25</v>
      </c>
      <c r="E233" s="549">
        <v>25</v>
      </c>
      <c r="F233" s="482">
        <f>E233</f>
        <v>25</v>
      </c>
      <c r="G233" s="482">
        <f t="shared" ref="G233:G234" si="21">E233</f>
        <v>25</v>
      </c>
      <c r="H233" s="535">
        <f>F233/D233*100</f>
        <v>100</v>
      </c>
      <c r="I233" s="535">
        <f t="shared" si="16"/>
        <v>100</v>
      </c>
      <c r="J233" s="535">
        <f>F233/E233*100</f>
        <v>100</v>
      </c>
      <c r="K233" s="398"/>
      <c r="L233" s="388"/>
      <c r="M233" s="399"/>
      <c r="N233" s="399"/>
      <c r="O233" s="399"/>
      <c r="P233" s="399"/>
      <c r="Q233" s="399"/>
      <c r="R233" s="399"/>
      <c r="S233" s="399"/>
      <c r="T233" s="399"/>
      <c r="U233" s="399"/>
      <c r="V233" s="399"/>
      <c r="W233" s="399"/>
      <c r="X233" s="399"/>
      <c r="Y233" s="399"/>
    </row>
    <row r="234" spans="1:25" s="127" customFormat="1" ht="33" customHeight="1">
      <c r="A234" s="416"/>
      <c r="B234" s="536" t="s">
        <v>313</v>
      </c>
      <c r="C234" s="645" t="s">
        <v>306</v>
      </c>
      <c r="D234" s="547">
        <v>8</v>
      </c>
      <c r="E234" s="548">
        <v>8</v>
      </c>
      <c r="F234" s="482">
        <f>E234</f>
        <v>8</v>
      </c>
      <c r="G234" s="482">
        <f t="shared" si="21"/>
        <v>8</v>
      </c>
      <c r="H234" s="535">
        <f t="shared" si="19"/>
        <v>100</v>
      </c>
      <c r="I234" s="535">
        <f t="shared" si="16"/>
        <v>100</v>
      </c>
      <c r="J234" s="535">
        <f t="shared" si="20"/>
        <v>100</v>
      </c>
      <c r="K234" s="398"/>
      <c r="L234" s="388"/>
      <c r="M234" s="399"/>
      <c r="N234" s="399"/>
      <c r="O234" s="399"/>
      <c r="P234" s="399"/>
      <c r="Q234" s="399"/>
      <c r="R234" s="399"/>
      <c r="S234" s="399"/>
      <c r="T234" s="399"/>
      <c r="U234" s="399"/>
      <c r="V234" s="399"/>
      <c r="W234" s="399"/>
      <c r="X234" s="399"/>
      <c r="Y234" s="399"/>
    </row>
    <row r="235" spans="1:25" s="127" customFormat="1" ht="24.75" customHeight="1">
      <c r="A235" s="538">
        <v>2</v>
      </c>
      <c r="B235" s="532" t="s">
        <v>314</v>
      </c>
      <c r="C235" s="644" t="s">
        <v>231</v>
      </c>
      <c r="D235" s="257">
        <v>112</v>
      </c>
      <c r="E235" s="257">
        <f>+E238+E240+E242+E244</f>
        <v>151</v>
      </c>
      <c r="F235" s="257">
        <f>+F238+F240+F242+F244</f>
        <v>133</v>
      </c>
      <c r="G235" s="257">
        <f>+G238+G240+G242+G244</f>
        <v>151</v>
      </c>
      <c r="H235" s="259">
        <f t="shared" si="19"/>
        <v>118.75</v>
      </c>
      <c r="I235" s="259">
        <f t="shared" si="16"/>
        <v>88.079470198675494</v>
      </c>
      <c r="J235" s="259">
        <f t="shared" si="20"/>
        <v>88.079470198675494</v>
      </c>
      <c r="K235" s="398"/>
      <c r="L235" s="388"/>
      <c r="M235" s="399"/>
      <c r="N235" s="399"/>
      <c r="O235" s="399"/>
      <c r="P235" s="399"/>
      <c r="Q235" s="399"/>
      <c r="R235" s="399"/>
      <c r="S235" s="399"/>
      <c r="T235" s="399"/>
      <c r="U235" s="399"/>
      <c r="V235" s="399"/>
      <c r="W235" s="399"/>
      <c r="X235" s="399"/>
      <c r="Y235" s="399"/>
    </row>
    <row r="236" spans="1:25" s="127" customFormat="1" ht="33" customHeight="1">
      <c r="A236" s="539"/>
      <c r="B236" s="536" t="s">
        <v>315</v>
      </c>
      <c r="C236" s="645" t="s">
        <v>18</v>
      </c>
      <c r="D236" s="541">
        <f>+D235/D227*100</f>
        <v>26.415094339622641</v>
      </c>
      <c r="E236" s="541">
        <f>+E235/E227*100</f>
        <v>36.29807692307692</v>
      </c>
      <c r="F236" s="541">
        <f>F235/F227*100</f>
        <v>36.141304347826086</v>
      </c>
      <c r="G236" s="541">
        <f>G235/G227*100</f>
        <v>41.032608695652172</v>
      </c>
      <c r="H236" s="535">
        <f t="shared" si="19"/>
        <v>136.82065217391303</v>
      </c>
      <c r="I236" s="450">
        <f>F236-E236</f>
        <v>-0.15677257525083377</v>
      </c>
      <c r="J236" s="535">
        <f>F236/E236*100</f>
        <v>99.56809674632882</v>
      </c>
      <c r="K236" s="398"/>
      <c r="L236" s="388"/>
      <c r="M236" s="399"/>
      <c r="N236" s="399"/>
      <c r="O236" s="399"/>
      <c r="P236" s="399"/>
      <c r="Q236" s="399"/>
      <c r="R236" s="399"/>
      <c r="S236" s="399"/>
      <c r="T236" s="399"/>
      <c r="U236" s="399"/>
      <c r="V236" s="399"/>
      <c r="W236" s="399"/>
      <c r="X236" s="399"/>
      <c r="Y236" s="399"/>
    </row>
    <row r="237" spans="1:25" s="127" customFormat="1" ht="33" customHeight="1">
      <c r="A237" s="542"/>
      <c r="B237" s="536" t="s">
        <v>316</v>
      </c>
      <c r="C237" s="645" t="s">
        <v>18</v>
      </c>
      <c r="D237" s="541">
        <f>D238/138*100</f>
        <v>26.811594202898554</v>
      </c>
      <c r="E237" s="541">
        <f>+E238/E229*100</f>
        <v>41.791044776119399</v>
      </c>
      <c r="F237" s="541">
        <f>+F238/F229*100</f>
        <v>41.379310344827587</v>
      </c>
      <c r="G237" s="541">
        <f>+G238/G229*100</f>
        <v>48.275862068965516</v>
      </c>
      <c r="H237" s="535">
        <f t="shared" si="19"/>
        <v>154.33364398881639</v>
      </c>
      <c r="I237" s="450">
        <f>F237-E237</f>
        <v>-0.41173443129181209</v>
      </c>
      <c r="J237" s="535">
        <f t="shared" si="20"/>
        <v>99.01477832512316</v>
      </c>
      <c r="K237" s="398"/>
      <c r="L237" s="388"/>
      <c r="M237" s="399"/>
      <c r="N237" s="399"/>
      <c r="O237" s="399"/>
      <c r="P237" s="399"/>
      <c r="Q237" s="399"/>
      <c r="R237" s="399"/>
      <c r="S237" s="399"/>
      <c r="T237" s="399"/>
      <c r="U237" s="399"/>
      <c r="V237" s="399"/>
      <c r="W237" s="399"/>
      <c r="X237" s="399"/>
      <c r="Y237" s="399"/>
    </row>
    <row r="238" spans="1:25" s="127" customFormat="1" ht="33" hidden="1" customHeight="1">
      <c r="A238" s="542"/>
      <c r="B238" s="543" t="s">
        <v>317</v>
      </c>
      <c r="C238" s="646" t="s">
        <v>231</v>
      </c>
      <c r="D238" s="541">
        <v>37</v>
      </c>
      <c r="E238" s="541">
        <v>56</v>
      </c>
      <c r="F238" s="541">
        <v>48</v>
      </c>
      <c r="G238" s="541">
        <f t="shared" ref="G238:G246" si="22">E238</f>
        <v>56</v>
      </c>
      <c r="H238" s="535">
        <f t="shared" si="19"/>
        <v>129.72972972972974</v>
      </c>
      <c r="I238" s="535">
        <f t="shared" si="16"/>
        <v>85.714285714285708</v>
      </c>
      <c r="J238" s="535">
        <f t="shared" si="20"/>
        <v>85.714285714285708</v>
      </c>
      <c r="K238" s="398"/>
      <c r="L238" s="388"/>
      <c r="M238" s="399"/>
      <c r="N238" s="399"/>
      <c r="O238" s="399"/>
      <c r="P238" s="399"/>
      <c r="Q238" s="399"/>
      <c r="R238" s="399"/>
      <c r="S238" s="399"/>
      <c r="T238" s="399"/>
      <c r="U238" s="399"/>
      <c r="V238" s="399"/>
      <c r="W238" s="399"/>
      <c r="X238" s="399"/>
      <c r="Y238" s="399"/>
    </row>
    <row r="239" spans="1:25" s="127" customFormat="1" ht="33" customHeight="1">
      <c r="A239" s="542"/>
      <c r="B239" s="536" t="s">
        <v>318</v>
      </c>
      <c r="C239" s="645" t="s">
        <v>18</v>
      </c>
      <c r="D239" s="541">
        <f>D240/D230*100</f>
        <v>35.714285714285715</v>
      </c>
      <c r="E239" s="541">
        <f>E240/E230*100</f>
        <v>43.939393939393938</v>
      </c>
      <c r="F239" s="541">
        <f>F240/F230*100</f>
        <v>50</v>
      </c>
      <c r="G239" s="541">
        <f>G240/G230*100</f>
        <v>52.72727272727272</v>
      </c>
      <c r="H239" s="535">
        <f t="shared" si="19"/>
        <v>140</v>
      </c>
      <c r="I239" s="450">
        <f>F239-E239</f>
        <v>6.0606060606060623</v>
      </c>
      <c r="J239" s="535">
        <f>G239-E239</f>
        <v>8.7878787878787818</v>
      </c>
      <c r="K239" s="398"/>
      <c r="L239" s="388"/>
      <c r="M239" s="399"/>
      <c r="N239" s="399"/>
      <c r="O239" s="399"/>
      <c r="P239" s="399"/>
      <c r="Q239" s="399"/>
      <c r="R239" s="399"/>
      <c r="S239" s="399"/>
      <c r="T239" s="399"/>
      <c r="U239" s="399"/>
      <c r="V239" s="399"/>
      <c r="W239" s="399"/>
      <c r="X239" s="399"/>
      <c r="Y239" s="399"/>
    </row>
    <row r="240" spans="1:25" s="127" customFormat="1" ht="33" hidden="1" customHeight="1">
      <c r="A240" s="542"/>
      <c r="B240" s="543" t="s">
        <v>319</v>
      </c>
      <c r="C240" s="646" t="s">
        <v>231</v>
      </c>
      <c r="D240" s="541">
        <v>50</v>
      </c>
      <c r="E240" s="541">
        <v>58</v>
      </c>
      <c r="F240" s="541">
        <v>55</v>
      </c>
      <c r="G240" s="541">
        <f t="shared" si="22"/>
        <v>58</v>
      </c>
      <c r="H240" s="535">
        <f t="shared" si="19"/>
        <v>110.00000000000001</v>
      </c>
      <c r="I240" s="535">
        <f t="shared" si="16"/>
        <v>94.827586206896555</v>
      </c>
      <c r="J240" s="535">
        <f t="shared" si="20"/>
        <v>94.827586206896555</v>
      </c>
      <c r="K240" s="398"/>
      <c r="L240" s="388"/>
      <c r="M240" s="399"/>
      <c r="N240" s="399"/>
      <c r="O240" s="399"/>
      <c r="P240" s="399"/>
      <c r="Q240" s="399"/>
      <c r="R240" s="399"/>
      <c r="S240" s="399"/>
      <c r="T240" s="399"/>
      <c r="U240" s="399"/>
      <c r="V240" s="399"/>
      <c r="W240" s="399"/>
      <c r="X240" s="399"/>
      <c r="Y240" s="399"/>
    </row>
    <row r="241" spans="1:25" s="127" customFormat="1" ht="33" customHeight="1">
      <c r="A241" s="542"/>
      <c r="B241" s="536" t="s">
        <v>320</v>
      </c>
      <c r="C241" s="645" t="s">
        <v>18</v>
      </c>
      <c r="D241" s="541">
        <f>D242/(D232+D231)*100</f>
        <v>20</v>
      </c>
      <c r="E241" s="541">
        <f>E242/(E232+E231)*100</f>
        <v>28.205128205128204</v>
      </c>
      <c r="F241" s="541">
        <f>F242/(F232+F231)*100</f>
        <v>25.688073394495415</v>
      </c>
      <c r="G241" s="541">
        <f>G242/(G232+G231)*100</f>
        <v>30.275229357798167</v>
      </c>
      <c r="H241" s="535">
        <f t="shared" si="19"/>
        <v>128.44036697247708</v>
      </c>
      <c r="I241" s="450">
        <f>F241-E241</f>
        <v>-2.5170548106327892</v>
      </c>
      <c r="J241" s="535">
        <f>G241-E241</f>
        <v>2.0701011526699631</v>
      </c>
      <c r="K241" s="398"/>
      <c r="L241" s="388"/>
      <c r="M241" s="399"/>
      <c r="N241" s="399"/>
      <c r="O241" s="399"/>
      <c r="P241" s="399"/>
      <c r="Q241" s="399"/>
      <c r="R241" s="399"/>
      <c r="S241" s="399"/>
      <c r="T241" s="399"/>
      <c r="U241" s="399"/>
      <c r="V241" s="399"/>
      <c r="W241" s="399"/>
      <c r="X241" s="399"/>
      <c r="Y241" s="399"/>
    </row>
    <row r="242" spans="1:25" s="127" customFormat="1" ht="33" hidden="1" customHeight="1">
      <c r="A242" s="542"/>
      <c r="B242" s="543" t="s">
        <v>321</v>
      </c>
      <c r="C242" s="646" t="s">
        <v>231</v>
      </c>
      <c r="D242" s="541">
        <v>23</v>
      </c>
      <c r="E242" s="541">
        <v>33</v>
      </c>
      <c r="F242" s="541">
        <v>28</v>
      </c>
      <c r="G242" s="541">
        <v>33</v>
      </c>
      <c r="H242" s="535">
        <f t="shared" si="19"/>
        <v>121.73913043478262</v>
      </c>
      <c r="I242" s="450">
        <f t="shared" si="16"/>
        <v>84.848484848484844</v>
      </c>
      <c r="J242" s="535">
        <f t="shared" si="20"/>
        <v>84.848484848484844</v>
      </c>
      <c r="K242" s="398"/>
      <c r="L242" s="388"/>
      <c r="M242" s="399"/>
      <c r="N242" s="399"/>
      <c r="O242" s="399"/>
      <c r="P242" s="399"/>
      <c r="Q242" s="399"/>
      <c r="R242" s="399"/>
      <c r="S242" s="399"/>
      <c r="T242" s="399"/>
      <c r="U242" s="399"/>
      <c r="V242" s="399"/>
      <c r="W242" s="399"/>
      <c r="X242" s="399"/>
      <c r="Y242" s="399"/>
    </row>
    <row r="243" spans="1:25" s="127" customFormat="1" ht="33" customHeight="1">
      <c r="A243" s="542"/>
      <c r="B243" s="536" t="s">
        <v>322</v>
      </c>
      <c r="C243" s="645" t="s">
        <v>18</v>
      </c>
      <c r="D243" s="541">
        <f>D244/D233*100</f>
        <v>8</v>
      </c>
      <c r="E243" s="541">
        <f>E244/E233*100</f>
        <v>16</v>
      </c>
      <c r="F243" s="541">
        <f>F244/F233*100</f>
        <v>8</v>
      </c>
      <c r="G243" s="541">
        <f>G244/G233*100</f>
        <v>16</v>
      </c>
      <c r="H243" s="535">
        <f t="shared" si="19"/>
        <v>100</v>
      </c>
      <c r="I243" s="450">
        <f>F243-E243</f>
        <v>-8</v>
      </c>
      <c r="J243" s="710">
        <f>G243-E243</f>
        <v>0</v>
      </c>
      <c r="K243" s="398"/>
      <c r="L243" s="388"/>
      <c r="M243" s="399"/>
      <c r="N243" s="399"/>
      <c r="O243" s="399"/>
      <c r="P243" s="399"/>
      <c r="Q243" s="399"/>
      <c r="R243" s="399"/>
      <c r="S243" s="399"/>
      <c r="T243" s="399"/>
      <c r="U243" s="399"/>
      <c r="V243" s="399"/>
      <c r="W243" s="399"/>
      <c r="X243" s="399"/>
      <c r="Y243" s="399"/>
    </row>
    <row r="244" spans="1:25" s="127" customFormat="1" ht="33" hidden="1" customHeight="1">
      <c r="A244" s="542"/>
      <c r="B244" s="543" t="s">
        <v>323</v>
      </c>
      <c r="C244" s="646" t="s">
        <v>231</v>
      </c>
      <c r="D244" s="482">
        <v>2</v>
      </c>
      <c r="E244" s="545">
        <v>4</v>
      </c>
      <c r="F244" s="482">
        <v>2</v>
      </c>
      <c r="G244" s="482">
        <f t="shared" si="22"/>
        <v>4</v>
      </c>
      <c r="H244" s="535">
        <f t="shared" si="19"/>
        <v>100</v>
      </c>
      <c r="I244" s="259">
        <f t="shared" si="16"/>
        <v>50</v>
      </c>
      <c r="J244" s="535">
        <f t="shared" si="20"/>
        <v>50</v>
      </c>
      <c r="K244" s="398"/>
      <c r="L244" s="388"/>
      <c r="M244" s="399"/>
      <c r="N244" s="399"/>
      <c r="O244" s="399"/>
      <c r="P244" s="399"/>
      <c r="Q244" s="399"/>
      <c r="R244" s="399"/>
      <c r="S244" s="399"/>
      <c r="T244" s="399"/>
      <c r="U244" s="399"/>
      <c r="V244" s="399"/>
      <c r="W244" s="399"/>
      <c r="X244" s="399"/>
      <c r="Y244" s="399"/>
    </row>
    <row r="245" spans="1:25" s="127" customFormat="1" ht="33" customHeight="1">
      <c r="A245" s="538">
        <v>3</v>
      </c>
      <c r="B245" s="532" t="s">
        <v>324</v>
      </c>
      <c r="C245" s="647" t="s">
        <v>232</v>
      </c>
      <c r="D245" s="537">
        <v>6712</v>
      </c>
      <c r="E245" s="546">
        <v>6998</v>
      </c>
      <c r="F245" s="257">
        <v>6861</v>
      </c>
      <c r="G245" s="257">
        <f t="shared" si="22"/>
        <v>6998</v>
      </c>
      <c r="H245" s="259">
        <f>F245/D245*100</f>
        <v>102.21990464839095</v>
      </c>
      <c r="I245" s="259">
        <f t="shared" si="16"/>
        <v>98.042297799371241</v>
      </c>
      <c r="J245" s="259">
        <f t="shared" si="20"/>
        <v>98.042297799371241</v>
      </c>
      <c r="K245" s="398"/>
      <c r="L245" s="388"/>
      <c r="M245" s="399"/>
      <c r="N245" s="399"/>
      <c r="O245" s="399"/>
      <c r="P245" s="399"/>
      <c r="Q245" s="399"/>
      <c r="R245" s="399"/>
      <c r="S245" s="399"/>
      <c r="T245" s="399"/>
      <c r="U245" s="399"/>
      <c r="V245" s="399"/>
      <c r="W245" s="399"/>
      <c r="X245" s="399"/>
      <c r="Y245" s="399"/>
    </row>
    <row r="246" spans="1:25" s="127" customFormat="1" ht="33" customHeight="1">
      <c r="A246" s="542"/>
      <c r="B246" s="534" t="s">
        <v>325</v>
      </c>
      <c r="C246" s="646" t="s">
        <v>18</v>
      </c>
      <c r="D246" s="544">
        <v>84.430176565008026</v>
      </c>
      <c r="E246" s="544">
        <v>84.6</v>
      </c>
      <c r="F246" s="544">
        <v>85.26</v>
      </c>
      <c r="G246" s="544">
        <f t="shared" si="22"/>
        <v>84.6</v>
      </c>
      <c r="H246" s="535">
        <f t="shared" si="19"/>
        <v>100.98285171102661</v>
      </c>
      <c r="I246" s="535">
        <f>F246-E246</f>
        <v>0.6600000000000108</v>
      </c>
      <c r="J246" s="710">
        <f>G246-E246</f>
        <v>0</v>
      </c>
      <c r="K246" s="398"/>
      <c r="L246" s="388"/>
      <c r="M246" s="399"/>
      <c r="N246" s="399"/>
      <c r="O246" s="399"/>
      <c r="P246" s="399"/>
      <c r="Q246" s="399"/>
      <c r="R246" s="399"/>
      <c r="S246" s="399"/>
      <c r="T246" s="399"/>
      <c r="U246" s="399"/>
      <c r="V246" s="399"/>
      <c r="W246" s="399"/>
      <c r="X246" s="399"/>
      <c r="Y246" s="399"/>
    </row>
    <row r="247" spans="1:25" s="523" customFormat="1" ht="21.75" customHeight="1">
      <c r="A247" s="414" t="s">
        <v>291</v>
      </c>
      <c r="B247" s="35" t="s">
        <v>235</v>
      </c>
      <c r="C247" s="631"/>
      <c r="D247" s="257"/>
      <c r="E247" s="257"/>
      <c r="F247" s="257"/>
      <c r="G247" s="257"/>
      <c r="H247" s="259"/>
      <c r="I247" s="259"/>
      <c r="J247" s="259"/>
      <c r="K247" s="398"/>
      <c r="L247" s="388"/>
      <c r="M247" s="522"/>
      <c r="N247" s="522"/>
      <c r="O247" s="522"/>
      <c r="P247" s="522"/>
      <c r="Q247" s="522"/>
      <c r="R247" s="522"/>
      <c r="S247" s="522"/>
      <c r="T247" s="522"/>
      <c r="U247" s="522"/>
      <c r="V247" s="522"/>
      <c r="W247" s="522"/>
      <c r="X247" s="522"/>
      <c r="Y247" s="522"/>
    </row>
    <row r="248" spans="1:25" s="523" customFormat="1" ht="21.75" customHeight="1">
      <c r="A248" s="416"/>
      <c r="B248" s="445" t="s">
        <v>236</v>
      </c>
      <c r="C248" s="638" t="s">
        <v>237</v>
      </c>
      <c r="D248" s="500">
        <f>+SUM(D249:D250)</f>
        <v>830</v>
      </c>
      <c r="E248" s="503">
        <f>+E249+E250</f>
        <v>1075</v>
      </c>
      <c r="F248" s="500">
        <f>+SUM(F249:F250)</f>
        <v>830</v>
      </c>
      <c r="G248" s="503">
        <f>+G249+G250</f>
        <v>1075</v>
      </c>
      <c r="H248" s="562">
        <f>(F248/D248)*100</f>
        <v>100</v>
      </c>
      <c r="I248" s="535">
        <f t="shared" si="16"/>
        <v>77.20930232558139</v>
      </c>
      <c r="J248" s="563">
        <f>(F248/E248)*100</f>
        <v>77.20930232558139</v>
      </c>
      <c r="K248" s="398"/>
      <c r="L248" s="388"/>
      <c r="M248" s="522"/>
      <c r="N248" s="522"/>
      <c r="O248" s="522"/>
      <c r="P248" s="522"/>
      <c r="Q248" s="522"/>
      <c r="R248" s="522"/>
      <c r="S248" s="522"/>
      <c r="T248" s="522"/>
      <c r="U248" s="522"/>
      <c r="V248" s="522"/>
      <c r="W248" s="522"/>
      <c r="X248" s="522"/>
      <c r="Y248" s="522"/>
    </row>
    <row r="249" spans="1:25" s="523" customFormat="1" ht="21.75" customHeight="1">
      <c r="A249" s="416"/>
      <c r="B249" s="676" t="s">
        <v>238</v>
      </c>
      <c r="C249" s="640" t="s">
        <v>237</v>
      </c>
      <c r="D249" s="500">
        <v>720</v>
      </c>
      <c r="E249" s="503">
        <v>935</v>
      </c>
      <c r="F249" s="500">
        <v>720</v>
      </c>
      <c r="G249" s="503">
        <v>935</v>
      </c>
      <c r="H249" s="562">
        <f t="shared" ref="H249:H250" si="23">(F249/D249)*100</f>
        <v>100</v>
      </c>
      <c r="I249" s="535">
        <f t="shared" si="16"/>
        <v>77.005347593582883</v>
      </c>
      <c r="J249" s="563">
        <f>(F249/E249)*100</f>
        <v>77.005347593582883</v>
      </c>
      <c r="K249" s="397"/>
      <c r="L249" s="388"/>
      <c r="M249" s="522"/>
      <c r="N249" s="522"/>
      <c r="O249" s="522"/>
      <c r="P249" s="522"/>
      <c r="Q249" s="522"/>
      <c r="R249" s="522"/>
      <c r="S249" s="522"/>
      <c r="T249" s="522"/>
      <c r="U249" s="522"/>
      <c r="V249" s="522"/>
      <c r="W249" s="522"/>
      <c r="X249" s="522"/>
      <c r="Y249" s="522"/>
    </row>
    <row r="250" spans="1:25" s="523" customFormat="1" ht="33" customHeight="1">
      <c r="A250" s="416"/>
      <c r="B250" s="676" t="s">
        <v>239</v>
      </c>
      <c r="C250" s="640" t="s">
        <v>237</v>
      </c>
      <c r="D250" s="500">
        <v>110</v>
      </c>
      <c r="E250" s="503">
        <v>140</v>
      </c>
      <c r="F250" s="500">
        <v>110</v>
      </c>
      <c r="G250" s="503">
        <v>140</v>
      </c>
      <c r="H250" s="562">
        <f t="shared" si="23"/>
        <v>100</v>
      </c>
      <c r="I250" s="535">
        <f t="shared" si="16"/>
        <v>78.571428571428569</v>
      </c>
      <c r="J250" s="563">
        <f>(F250/E250)*100</f>
        <v>78.571428571428569</v>
      </c>
      <c r="K250" s="397"/>
      <c r="L250" s="388"/>
      <c r="M250" s="522"/>
      <c r="N250" s="522"/>
      <c r="O250" s="522"/>
      <c r="P250" s="522"/>
      <c r="Q250" s="522"/>
      <c r="R250" s="522"/>
      <c r="S250" s="522"/>
      <c r="T250" s="522"/>
      <c r="U250" s="522"/>
      <c r="V250" s="522"/>
      <c r="W250" s="522"/>
      <c r="X250" s="522"/>
      <c r="Y250" s="522"/>
    </row>
    <row r="251" spans="1:25" s="523" customFormat="1" ht="21.75" customHeight="1">
      <c r="A251" s="414" t="s">
        <v>294</v>
      </c>
      <c r="B251" s="35" t="s">
        <v>240</v>
      </c>
      <c r="C251" s="631"/>
      <c r="D251" s="257"/>
      <c r="E251" s="257"/>
      <c r="F251" s="257"/>
      <c r="G251" s="257"/>
      <c r="H251" s="463"/>
      <c r="I251" s="259"/>
      <c r="J251" s="464"/>
      <c r="K251" s="398"/>
      <c r="L251" s="388"/>
      <c r="M251" s="522"/>
      <c r="N251" s="522"/>
      <c r="O251" s="522"/>
      <c r="P251" s="522"/>
      <c r="Q251" s="522"/>
      <c r="R251" s="522"/>
      <c r="S251" s="522"/>
      <c r="T251" s="522"/>
      <c r="U251" s="522"/>
      <c r="V251" s="522"/>
      <c r="W251" s="522"/>
      <c r="X251" s="522"/>
      <c r="Y251" s="522"/>
    </row>
    <row r="252" spans="1:25" s="523" customFormat="1" ht="21.75" customHeight="1">
      <c r="A252" s="416"/>
      <c r="B252" s="30" t="s">
        <v>241</v>
      </c>
      <c r="C252" s="638" t="s">
        <v>237</v>
      </c>
      <c r="D252" s="500">
        <v>66</v>
      </c>
      <c r="E252" s="503">
        <v>80</v>
      </c>
      <c r="F252" s="500">
        <v>56</v>
      </c>
      <c r="G252" s="503">
        <v>80</v>
      </c>
      <c r="H252" s="565">
        <f t="shared" ref="H252:H253" si="24">+(F252/D252)*100</f>
        <v>84.848484848484844</v>
      </c>
      <c r="I252" s="535">
        <f t="shared" si="16"/>
        <v>70</v>
      </c>
      <c r="J252" s="565">
        <f t="shared" ref="J252:J253" si="25">+(F252/E252)*100</f>
        <v>70</v>
      </c>
      <c r="K252" s="398"/>
      <c r="L252" s="388"/>
      <c r="M252" s="522"/>
      <c r="N252" s="522"/>
      <c r="O252" s="522"/>
      <c r="P252" s="522"/>
      <c r="Q252" s="522"/>
      <c r="R252" s="522"/>
      <c r="S252" s="522"/>
      <c r="T252" s="522"/>
      <c r="U252" s="522"/>
      <c r="V252" s="522"/>
      <c r="W252" s="522"/>
      <c r="X252" s="522"/>
      <c r="Y252" s="522"/>
    </row>
    <row r="253" spans="1:25" s="523" customFormat="1" ht="21.75" customHeight="1">
      <c r="A253" s="416"/>
      <c r="B253" s="30" t="s">
        <v>242</v>
      </c>
      <c r="C253" s="638" t="s">
        <v>237</v>
      </c>
      <c r="D253" s="500">
        <v>50</v>
      </c>
      <c r="E253" s="503">
        <v>60</v>
      </c>
      <c r="F253" s="500">
        <v>40</v>
      </c>
      <c r="G253" s="503">
        <v>60</v>
      </c>
      <c r="H253" s="565">
        <f t="shared" si="24"/>
        <v>80</v>
      </c>
      <c r="I253" s="535">
        <f t="shared" si="16"/>
        <v>66.666666666666657</v>
      </c>
      <c r="J253" s="565">
        <f t="shared" si="25"/>
        <v>66.666666666666657</v>
      </c>
      <c r="K253" s="398"/>
      <c r="L253" s="388"/>
      <c r="M253" s="522"/>
      <c r="N253" s="522"/>
      <c r="O253" s="522"/>
      <c r="P253" s="522"/>
      <c r="Q253" s="522"/>
      <c r="R253" s="522"/>
      <c r="S253" s="522"/>
      <c r="T253" s="522"/>
      <c r="U253" s="522"/>
      <c r="V253" s="522"/>
      <c r="W253" s="522"/>
      <c r="X253" s="522"/>
      <c r="Y253" s="522"/>
    </row>
    <row r="254" spans="1:25" s="523" customFormat="1" ht="21.75" hidden="1" customHeight="1">
      <c r="A254" s="414" t="s">
        <v>294</v>
      </c>
      <c r="B254" s="444" t="s">
        <v>253</v>
      </c>
      <c r="C254" s="638"/>
      <c r="D254" s="501"/>
      <c r="E254" s="501"/>
      <c r="F254" s="501"/>
      <c r="G254" s="501"/>
      <c r="H254" s="463"/>
      <c r="I254" s="259" t="e">
        <f t="shared" si="16"/>
        <v>#DIV/0!</v>
      </c>
      <c r="J254" s="464"/>
      <c r="K254" s="442"/>
      <c r="L254" s="388"/>
      <c r="M254" s="522"/>
      <c r="N254" s="522"/>
      <c r="O254" s="522"/>
      <c r="P254" s="522"/>
      <c r="Q254" s="522"/>
      <c r="R254" s="522"/>
      <c r="S254" s="522"/>
      <c r="T254" s="522"/>
      <c r="U254" s="522"/>
      <c r="V254" s="522"/>
      <c r="W254" s="522"/>
      <c r="X254" s="522"/>
      <c r="Y254" s="522"/>
    </row>
    <row r="255" spans="1:25" s="523" customFormat="1" ht="21.75" hidden="1" customHeight="1">
      <c r="A255" s="416"/>
      <c r="B255" s="445" t="s">
        <v>292</v>
      </c>
      <c r="C255" s="638"/>
      <c r="D255" s="500">
        <v>600</v>
      </c>
      <c r="E255" s="500">
        <v>5700</v>
      </c>
      <c r="F255" s="500">
        <v>750</v>
      </c>
      <c r="G255" s="500">
        <v>4000</v>
      </c>
      <c r="H255" s="463">
        <f>F255/D255*100</f>
        <v>125</v>
      </c>
      <c r="I255" s="259">
        <f t="shared" si="16"/>
        <v>13.157894736842104</v>
      </c>
      <c r="J255" s="464">
        <f>F255/E255*100</f>
        <v>13.157894736842104</v>
      </c>
      <c r="K255" s="442"/>
      <c r="L255" s="388"/>
      <c r="M255" s="522"/>
      <c r="N255" s="522"/>
      <c r="O255" s="522"/>
      <c r="P255" s="522"/>
      <c r="Q255" s="522"/>
      <c r="R255" s="522"/>
      <c r="S255" s="522"/>
      <c r="T255" s="522"/>
      <c r="U255" s="522"/>
      <c r="V255" s="522"/>
      <c r="W255" s="522"/>
      <c r="X255" s="522"/>
      <c r="Y255" s="522"/>
    </row>
    <row r="256" spans="1:25" s="523" customFormat="1" ht="21.75" hidden="1" customHeight="1">
      <c r="A256" s="416"/>
      <c r="B256" s="445" t="s">
        <v>293</v>
      </c>
      <c r="C256" s="638"/>
      <c r="D256" s="501">
        <v>96072</v>
      </c>
      <c r="E256" s="501">
        <v>101182</v>
      </c>
      <c r="F256" s="501">
        <v>102090</v>
      </c>
      <c r="G256" s="501">
        <v>105182</v>
      </c>
      <c r="H256" s="463">
        <f>F256/D256*100</f>
        <v>106.26405196102924</v>
      </c>
      <c r="I256" s="259">
        <f t="shared" si="16"/>
        <v>100.8973928169042</v>
      </c>
      <c r="J256" s="464">
        <f>F256/E256*100</f>
        <v>100.8973928169042</v>
      </c>
      <c r="K256" s="442"/>
      <c r="L256" s="388"/>
      <c r="M256" s="522"/>
      <c r="N256" s="522"/>
      <c r="O256" s="522"/>
      <c r="P256" s="522"/>
      <c r="Q256" s="522"/>
      <c r="R256" s="522"/>
      <c r="S256" s="522"/>
      <c r="T256" s="522"/>
      <c r="U256" s="522"/>
      <c r="V256" s="522"/>
      <c r="W256" s="522"/>
      <c r="X256" s="522"/>
      <c r="Y256" s="522"/>
    </row>
    <row r="257" spans="1:25" s="523" customFormat="1" ht="21.75" customHeight="1">
      <c r="A257" s="414" t="s">
        <v>517</v>
      </c>
      <c r="B257" s="35" t="s">
        <v>245</v>
      </c>
      <c r="C257" s="631"/>
      <c r="D257" s="441"/>
      <c r="E257" s="441"/>
      <c r="F257" s="441"/>
      <c r="G257" s="441"/>
      <c r="H257" s="463"/>
      <c r="I257" s="259"/>
      <c r="J257" s="464"/>
      <c r="K257" s="442"/>
      <c r="L257" s="388"/>
      <c r="M257" s="522"/>
      <c r="N257" s="522"/>
      <c r="O257" s="522"/>
      <c r="P257" s="522"/>
      <c r="Q257" s="522"/>
      <c r="R257" s="522"/>
      <c r="S257" s="522"/>
      <c r="T257" s="522"/>
      <c r="U257" s="522"/>
      <c r="V257" s="522"/>
      <c r="W257" s="522"/>
      <c r="X257" s="522"/>
      <c r="Y257" s="522"/>
    </row>
    <row r="258" spans="1:25" s="523" customFormat="1" ht="23.25" customHeight="1">
      <c r="A258" s="416">
        <v>1</v>
      </c>
      <c r="B258" s="677" t="s">
        <v>246</v>
      </c>
      <c r="C258" s="638" t="s">
        <v>0</v>
      </c>
      <c r="D258" s="527">
        <v>1137</v>
      </c>
      <c r="E258" s="528">
        <v>1215</v>
      </c>
      <c r="F258" s="529">
        <v>1251</v>
      </c>
      <c r="G258" s="494">
        <v>1260</v>
      </c>
      <c r="H258" s="562">
        <f>(F258/D258)*100</f>
        <v>110.02638522427442</v>
      </c>
      <c r="I258" s="535">
        <f t="shared" si="16"/>
        <v>102.96296296296296</v>
      </c>
      <c r="J258" s="563">
        <f>(F258/E258)*100</f>
        <v>102.96296296296296</v>
      </c>
      <c r="K258" s="469"/>
      <c r="L258" s="388"/>
      <c r="M258" s="522"/>
      <c r="N258" s="522"/>
      <c r="O258" s="522"/>
      <c r="P258" s="522"/>
      <c r="Q258" s="522"/>
      <c r="R258" s="522"/>
      <c r="S258" s="522"/>
      <c r="T258" s="522"/>
      <c r="U258" s="522"/>
      <c r="V258" s="522"/>
      <c r="W258" s="522"/>
      <c r="X258" s="522"/>
      <c r="Y258" s="522"/>
    </row>
    <row r="259" spans="1:25" s="523" customFormat="1" ht="21.75" hidden="1" customHeight="1">
      <c r="A259" s="416">
        <v>2</v>
      </c>
      <c r="B259" s="677" t="s">
        <v>247</v>
      </c>
      <c r="C259" s="638" t="s">
        <v>248</v>
      </c>
      <c r="D259" s="526"/>
      <c r="E259" s="526"/>
      <c r="F259" s="526"/>
      <c r="G259" s="494"/>
      <c r="H259" s="562" t="e">
        <f>(F259/D259)*100</f>
        <v>#DIV/0!</v>
      </c>
      <c r="I259" s="535" t="e">
        <f t="shared" si="16"/>
        <v>#DIV/0!</v>
      </c>
      <c r="J259" s="563" t="e">
        <f>(F259/E259)*100</f>
        <v>#DIV/0!</v>
      </c>
      <c r="K259" s="442"/>
      <c r="L259" s="388"/>
      <c r="M259" s="522"/>
      <c r="N259" s="522"/>
      <c r="O259" s="522"/>
      <c r="P259" s="522"/>
      <c r="Q259" s="522"/>
      <c r="R259" s="522"/>
      <c r="S259" s="522"/>
      <c r="T259" s="522"/>
      <c r="U259" s="522"/>
      <c r="V259" s="522"/>
      <c r="W259" s="522"/>
      <c r="X259" s="522"/>
      <c r="Y259" s="522"/>
    </row>
    <row r="260" spans="1:25" s="523" customFormat="1" ht="21.75" hidden="1" customHeight="1">
      <c r="A260" s="416">
        <v>3</v>
      </c>
      <c r="B260" s="677" t="s">
        <v>249</v>
      </c>
      <c r="C260" s="638" t="s">
        <v>248</v>
      </c>
      <c r="D260" s="494"/>
      <c r="E260" s="494"/>
      <c r="F260" s="494"/>
      <c r="G260" s="494"/>
      <c r="H260" s="562" t="e">
        <f>(F260/D260)*100</f>
        <v>#DIV/0!</v>
      </c>
      <c r="I260" s="535" t="e">
        <f t="shared" si="16"/>
        <v>#DIV/0!</v>
      </c>
      <c r="J260" s="563" t="e">
        <f>(F260/E260)*100</f>
        <v>#DIV/0!</v>
      </c>
      <c r="K260" s="442"/>
      <c r="L260" s="388"/>
      <c r="M260" s="522"/>
      <c r="N260" s="522"/>
      <c r="O260" s="522"/>
      <c r="P260" s="522"/>
      <c r="Q260" s="522"/>
      <c r="R260" s="522"/>
      <c r="S260" s="522"/>
      <c r="T260" s="522"/>
      <c r="U260" s="522"/>
      <c r="V260" s="522"/>
      <c r="W260" s="522"/>
      <c r="X260" s="522"/>
      <c r="Y260" s="522"/>
    </row>
    <row r="261" spans="1:25" s="523" customFormat="1" ht="21.75" customHeight="1">
      <c r="A261" s="416">
        <v>2</v>
      </c>
      <c r="B261" s="677" t="s">
        <v>250</v>
      </c>
      <c r="C261" s="638" t="s">
        <v>204</v>
      </c>
      <c r="D261" s="494">
        <v>101</v>
      </c>
      <c r="E261" s="494">
        <v>105</v>
      </c>
      <c r="F261" s="494">
        <v>102</v>
      </c>
      <c r="G261" s="494">
        <v>105</v>
      </c>
      <c r="H261" s="562">
        <f>(F261/D261)*100</f>
        <v>100.99009900990099</v>
      </c>
      <c r="I261" s="535">
        <f t="shared" si="16"/>
        <v>97.142857142857139</v>
      </c>
      <c r="J261" s="563">
        <f>(F261/E261)*100</f>
        <v>97.142857142857139</v>
      </c>
      <c r="K261" s="442"/>
      <c r="L261" s="388"/>
      <c r="M261" s="522"/>
      <c r="N261" s="522"/>
      <c r="O261" s="522"/>
      <c r="P261" s="522"/>
      <c r="Q261" s="522"/>
      <c r="R261" s="522"/>
      <c r="S261" s="522"/>
      <c r="T261" s="522"/>
      <c r="U261" s="522"/>
      <c r="V261" s="522"/>
      <c r="W261" s="522"/>
      <c r="X261" s="522"/>
      <c r="Y261" s="522"/>
    </row>
    <row r="262" spans="1:25" s="523" customFormat="1" ht="21.75" customHeight="1">
      <c r="A262" s="414" t="s">
        <v>528</v>
      </c>
      <c r="B262" s="35" t="s">
        <v>252</v>
      </c>
      <c r="C262" s="631"/>
      <c r="D262" s="441"/>
      <c r="E262" s="441"/>
      <c r="F262" s="441"/>
      <c r="G262" s="441"/>
      <c r="H262" s="562"/>
      <c r="I262" s="259"/>
      <c r="J262" s="563"/>
      <c r="K262" s="442"/>
      <c r="L262" s="388"/>
      <c r="M262" s="522"/>
      <c r="N262" s="522"/>
      <c r="O262" s="522"/>
      <c r="P262" s="522"/>
      <c r="Q262" s="522"/>
      <c r="R262" s="522"/>
      <c r="S262" s="522"/>
      <c r="T262" s="522"/>
      <c r="U262" s="522"/>
      <c r="V262" s="522"/>
      <c r="W262" s="522"/>
      <c r="X262" s="522"/>
      <c r="Y262" s="522"/>
    </row>
    <row r="263" spans="1:25" s="523" customFormat="1" ht="21.75" customHeight="1">
      <c r="A263" s="416">
        <v>1</v>
      </c>
      <c r="B263" s="678" t="s">
        <v>139</v>
      </c>
      <c r="C263" s="638" t="s">
        <v>56</v>
      </c>
      <c r="D263" s="494">
        <v>87519</v>
      </c>
      <c r="E263" s="494">
        <v>104692</v>
      </c>
      <c r="F263" s="494">
        <v>78519</v>
      </c>
      <c r="G263" s="494">
        <v>104692</v>
      </c>
      <c r="H263" s="562">
        <f>(F263/D263)*100</f>
        <v>89.716518698796833</v>
      </c>
      <c r="I263" s="535">
        <f t="shared" si="16"/>
        <v>75</v>
      </c>
      <c r="J263" s="563">
        <f>(F263/E263)*100</f>
        <v>75</v>
      </c>
      <c r="K263" s="465"/>
      <c r="L263" s="388"/>
      <c r="M263" s="522"/>
      <c r="N263" s="522"/>
      <c r="O263" s="522"/>
      <c r="P263" s="522"/>
      <c r="Q263" s="522"/>
      <c r="R263" s="522"/>
      <c r="S263" s="522"/>
      <c r="T263" s="522"/>
      <c r="U263" s="522"/>
      <c r="V263" s="522"/>
      <c r="W263" s="522"/>
      <c r="X263" s="522"/>
      <c r="Y263" s="522"/>
    </row>
    <row r="264" spans="1:25" s="523" customFormat="1" ht="21.75" hidden="1" customHeight="1">
      <c r="A264" s="416">
        <v>2</v>
      </c>
      <c r="B264" s="679" t="s">
        <v>149</v>
      </c>
      <c r="C264" s="638" t="s">
        <v>56</v>
      </c>
      <c r="D264" s="494"/>
      <c r="E264" s="494"/>
      <c r="F264" s="494"/>
      <c r="G264" s="494"/>
      <c r="H264" s="562" t="e">
        <f>(F264/D264)*100</f>
        <v>#DIV/0!</v>
      </c>
      <c r="I264" s="535" t="e">
        <f t="shared" si="16"/>
        <v>#DIV/0!</v>
      </c>
      <c r="J264" s="563" t="e">
        <f>(F264/E264)*100</f>
        <v>#DIV/0!</v>
      </c>
      <c r="K264" s="465"/>
      <c r="L264" s="388"/>
      <c r="M264" s="522"/>
      <c r="N264" s="522"/>
      <c r="O264" s="522"/>
      <c r="P264" s="522"/>
      <c r="Q264" s="522"/>
      <c r="R264" s="522"/>
      <c r="S264" s="522"/>
      <c r="T264" s="522"/>
      <c r="U264" s="522"/>
      <c r="V264" s="522"/>
      <c r="W264" s="522"/>
      <c r="X264" s="522"/>
      <c r="Y264" s="522"/>
    </row>
    <row r="265" spans="1:25" s="523" customFormat="1" ht="21.75" customHeight="1">
      <c r="A265" s="416">
        <v>2</v>
      </c>
      <c r="B265" s="679" t="s">
        <v>152</v>
      </c>
      <c r="C265" s="638" t="s">
        <v>56</v>
      </c>
      <c r="D265" s="495">
        <v>116429</v>
      </c>
      <c r="E265" s="494">
        <v>232858</v>
      </c>
      <c r="F265" s="494">
        <v>183108</v>
      </c>
      <c r="G265" s="494">
        <v>244144</v>
      </c>
      <c r="H265" s="562">
        <f>(F265/D265)*100</f>
        <v>157.27009593829715</v>
      </c>
      <c r="I265" s="535">
        <f t="shared" si="16"/>
        <v>78.635047969148573</v>
      </c>
      <c r="J265" s="563">
        <f>(F265/E265)*100</f>
        <v>78.635047969148573</v>
      </c>
      <c r="K265" s="465"/>
      <c r="L265" s="388"/>
      <c r="M265" s="522"/>
      <c r="N265" s="522"/>
      <c r="O265" s="522"/>
      <c r="P265" s="522"/>
      <c r="Q265" s="522"/>
      <c r="R265" s="522"/>
      <c r="S265" s="522"/>
      <c r="T265" s="522"/>
      <c r="U265" s="522"/>
      <c r="V265" s="522"/>
      <c r="W265" s="522"/>
      <c r="X265" s="522"/>
      <c r="Y265" s="522"/>
    </row>
    <row r="266" spans="1:25" ht="16.5" thickBot="1">
      <c r="A266" s="624"/>
      <c r="B266" s="400"/>
      <c r="C266" s="648"/>
      <c r="D266" s="76"/>
      <c r="E266" s="76"/>
      <c r="F266" s="76"/>
      <c r="G266" s="76"/>
      <c r="H266" s="258"/>
      <c r="I266" s="258"/>
      <c r="J266" s="258"/>
      <c r="K266" s="401"/>
      <c r="L266" s="402"/>
    </row>
    <row r="268" spans="1:25">
      <c r="B268" s="735" t="s">
        <v>531</v>
      </c>
      <c r="C268" s="735"/>
      <c r="D268" s="735"/>
      <c r="E268" s="735"/>
      <c r="F268" s="735"/>
      <c r="G268" s="735"/>
      <c r="H268" s="735"/>
      <c r="I268" s="735"/>
      <c r="J268" s="735"/>
      <c r="K268" s="735"/>
    </row>
    <row r="269" spans="1:25" ht="24" customHeight="1">
      <c r="A269" s="671"/>
      <c r="B269" s="736" t="s">
        <v>532</v>
      </c>
      <c r="C269" s="736"/>
      <c r="D269" s="736"/>
      <c r="E269" s="736"/>
      <c r="F269" s="736"/>
      <c r="G269" s="736"/>
      <c r="H269" s="736"/>
      <c r="I269" s="736"/>
      <c r="J269" s="736"/>
      <c r="K269" s="736"/>
    </row>
    <row r="270" spans="1:25" ht="40.5" customHeight="1">
      <c r="B270" s="736" t="s">
        <v>533</v>
      </c>
      <c r="C270" s="736"/>
      <c r="D270" s="736"/>
      <c r="E270" s="736"/>
      <c r="F270" s="736"/>
      <c r="G270" s="736"/>
      <c r="H270" s="736"/>
      <c r="I270" s="736"/>
      <c r="J270" s="736"/>
      <c r="K270" s="736"/>
    </row>
    <row r="271" spans="1:25" ht="46.5" customHeight="1">
      <c r="B271" s="736" t="s">
        <v>534</v>
      </c>
      <c r="C271" s="736"/>
      <c r="D271" s="736"/>
      <c r="E271" s="736"/>
      <c r="F271" s="736"/>
      <c r="G271" s="736"/>
      <c r="H271" s="736"/>
      <c r="I271" s="736"/>
      <c r="J271" s="736"/>
      <c r="K271" s="736"/>
    </row>
    <row r="272" spans="1:25" ht="22.5" customHeight="1">
      <c r="B272" s="736" t="s">
        <v>535</v>
      </c>
      <c r="C272" s="736"/>
      <c r="D272" s="736"/>
      <c r="E272" s="736"/>
      <c r="F272" s="736"/>
      <c r="G272" s="736"/>
      <c r="H272" s="736"/>
      <c r="I272" s="736"/>
      <c r="J272" s="736"/>
      <c r="K272" s="736"/>
    </row>
    <row r="273" spans="1:25" ht="26.25" customHeight="1">
      <c r="B273" s="736" t="s">
        <v>536</v>
      </c>
      <c r="C273" s="736"/>
      <c r="D273" s="736"/>
      <c r="E273" s="736"/>
      <c r="F273" s="736"/>
      <c r="G273" s="736"/>
      <c r="H273" s="736"/>
      <c r="I273" s="736"/>
      <c r="J273" s="736"/>
      <c r="K273" s="736"/>
    </row>
    <row r="274" spans="1:25" ht="27" customHeight="1">
      <c r="B274" s="735" t="s">
        <v>554</v>
      </c>
      <c r="C274" s="735"/>
      <c r="D274" s="735"/>
      <c r="E274" s="735"/>
      <c r="F274" s="735"/>
      <c r="G274" s="735"/>
      <c r="H274" s="735"/>
      <c r="I274" s="735"/>
      <c r="J274" s="735"/>
      <c r="K274" s="735"/>
    </row>
    <row r="275" spans="1:25" ht="21" customHeight="1">
      <c r="B275" s="736" t="s">
        <v>537</v>
      </c>
      <c r="C275" s="736"/>
      <c r="D275" s="736"/>
      <c r="E275" s="736"/>
      <c r="F275" s="736"/>
      <c r="G275" s="736"/>
      <c r="H275" s="736"/>
      <c r="I275" s="736"/>
      <c r="J275" s="736"/>
      <c r="K275" s="736"/>
    </row>
    <row r="276" spans="1:25" ht="17.25" customHeight="1">
      <c r="B276" s="735" t="s">
        <v>538</v>
      </c>
      <c r="C276" s="735"/>
      <c r="D276" s="735"/>
      <c r="E276" s="735"/>
      <c r="F276" s="735"/>
      <c r="G276" s="735"/>
      <c r="H276" s="735"/>
      <c r="I276" s="735"/>
      <c r="J276" s="735"/>
      <c r="K276" s="735"/>
    </row>
    <row r="277" spans="1:25" ht="22.5" customHeight="1">
      <c r="B277" s="735" t="s">
        <v>539</v>
      </c>
      <c r="C277" s="735"/>
      <c r="D277" s="735"/>
      <c r="E277" s="735"/>
      <c r="F277" s="735"/>
      <c r="G277" s="735"/>
      <c r="H277" s="735"/>
      <c r="I277" s="735"/>
      <c r="J277" s="735"/>
      <c r="K277" s="735"/>
    </row>
    <row r="278" spans="1:25" ht="18" customHeight="1">
      <c r="B278" s="735" t="s">
        <v>540</v>
      </c>
      <c r="C278" s="735"/>
      <c r="D278" s="735"/>
      <c r="E278" s="735"/>
      <c r="F278" s="735"/>
      <c r="G278" s="735"/>
      <c r="H278" s="735"/>
      <c r="I278" s="735"/>
      <c r="J278" s="735"/>
      <c r="K278" s="735"/>
    </row>
    <row r="279" spans="1:25" ht="24" customHeight="1">
      <c r="B279" s="735" t="s">
        <v>541</v>
      </c>
      <c r="C279" s="735"/>
      <c r="D279" s="735"/>
      <c r="E279" s="735"/>
      <c r="F279" s="735"/>
      <c r="G279" s="735"/>
      <c r="H279" s="735"/>
      <c r="I279" s="735"/>
      <c r="J279" s="735"/>
      <c r="K279" s="735"/>
    </row>
    <row r="282" spans="1:25">
      <c r="A282" s="129"/>
      <c r="C282" s="21"/>
      <c r="K282" s="21"/>
      <c r="L282" s="21"/>
      <c r="M282" s="21"/>
      <c r="N282" s="21"/>
      <c r="O282" s="21"/>
      <c r="P282" s="21"/>
      <c r="Q282" s="21"/>
      <c r="R282" s="21"/>
      <c r="S282" s="21"/>
      <c r="T282" s="21"/>
      <c r="U282" s="21"/>
      <c r="V282" s="21"/>
      <c r="W282" s="21"/>
      <c r="X282" s="21"/>
      <c r="Y282" s="21"/>
    </row>
    <row r="285" spans="1:25">
      <c r="A285" s="129"/>
      <c r="C285" s="21"/>
      <c r="J285" s="22"/>
      <c r="K285" s="21"/>
      <c r="L285" s="21"/>
      <c r="M285" s="21"/>
      <c r="N285" s="21"/>
      <c r="O285" s="21"/>
      <c r="P285" s="21"/>
      <c r="Q285" s="21"/>
      <c r="R285" s="21"/>
      <c r="S285" s="21"/>
      <c r="T285" s="21"/>
      <c r="U285" s="21"/>
      <c r="V285" s="21"/>
      <c r="W285" s="21"/>
      <c r="X285" s="21"/>
      <c r="Y285" s="21"/>
    </row>
    <row r="286" spans="1:25">
      <c r="A286" s="129"/>
      <c r="C286" s="21"/>
      <c r="K286" s="21"/>
      <c r="L286" s="21"/>
      <c r="M286" s="21"/>
      <c r="N286" s="21"/>
      <c r="O286" s="21"/>
      <c r="P286" s="21"/>
      <c r="Q286" s="21"/>
      <c r="R286" s="21"/>
      <c r="S286" s="21"/>
      <c r="T286" s="21"/>
      <c r="U286" s="21"/>
      <c r="V286" s="21"/>
      <c r="W286" s="21"/>
      <c r="X286" s="21"/>
      <c r="Y286" s="21"/>
    </row>
  </sheetData>
  <mergeCells count="28">
    <mergeCell ref="B277:K277"/>
    <mergeCell ref="A1:B1"/>
    <mergeCell ref="A5:A7"/>
    <mergeCell ref="B5:B7"/>
    <mergeCell ref="C5:C7"/>
    <mergeCell ref="A2:K2"/>
    <mergeCell ref="A3:K3"/>
    <mergeCell ref="D5:D7"/>
    <mergeCell ref="J6:J7"/>
    <mergeCell ref="E6:E7"/>
    <mergeCell ref="K5:K7"/>
    <mergeCell ref="I6:I7"/>
    <mergeCell ref="B278:K278"/>
    <mergeCell ref="B279:K279"/>
    <mergeCell ref="B271:K271"/>
    <mergeCell ref="B272:K272"/>
    <mergeCell ref="E5:G5"/>
    <mergeCell ref="F6:F7"/>
    <mergeCell ref="G6:G7"/>
    <mergeCell ref="H6:H7"/>
    <mergeCell ref="H5:J5"/>
    <mergeCell ref="B270:K270"/>
    <mergeCell ref="B273:K273"/>
    <mergeCell ref="B274:K274"/>
    <mergeCell ref="B275:K275"/>
    <mergeCell ref="B269:K269"/>
    <mergeCell ref="B268:K268"/>
    <mergeCell ref="B276:K276"/>
  </mergeCells>
  <phoneticPr fontId="0" type="noConversion"/>
  <conditionalFormatting sqref="F54:F55 F57:F61">
    <cfRule type="duplicateValues" dxfId="1" priority="1" stopIfTrue="1"/>
  </conditionalFormatting>
  <conditionalFormatting sqref="G54:G55 G57:G61">
    <cfRule type="duplicateValues" dxfId="0" priority="2" stopIfTrue="1"/>
  </conditionalFormatting>
  <printOptions horizontalCentered="1"/>
  <pageMargins left="0.05" right="0.05" top="0.38" bottom="0.32" header="0.21" footer="0.22"/>
  <pageSetup paperSize="9" scale="80" orientation="portrait" r:id="rId1"/>
  <headerFooter alignWithMargins="0"/>
  <drawing r:id="rId2"/>
</worksheet>
</file>

<file path=xl/worksheets/sheet1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2"/>
  <dimension ref="A1:R64"/>
  <sheetViews>
    <sheetView workbookViewId="0">
      <selection activeCell="E16" sqref="E16"/>
    </sheetView>
  </sheetViews>
  <sheetFormatPr defaultColWidth="9" defaultRowHeight="15.75"/>
  <cols>
    <col min="1" max="1" width="4.6640625" style="265" customWidth="1"/>
    <col min="2" max="2" width="31.21875" style="266" customWidth="1"/>
    <col min="3" max="3" width="7.44140625" style="260" customWidth="1"/>
    <col min="4" max="5" width="16.44140625" style="261" customWidth="1"/>
    <col min="6" max="7" width="10" style="261" customWidth="1"/>
    <col min="8" max="8" width="18.33203125" style="262" customWidth="1"/>
    <col min="9" max="9" width="6.77734375" style="263" customWidth="1"/>
    <col min="10" max="10" width="21.6640625" style="263" customWidth="1"/>
    <col min="11" max="11" width="7.6640625" style="263" customWidth="1"/>
    <col min="12" max="12" width="11.109375" style="263" bestFit="1" customWidth="1"/>
    <col min="13" max="13" width="9" style="263"/>
    <col min="14" max="14" width="9.6640625" style="263" bestFit="1" customWidth="1"/>
    <col min="15" max="15" width="11.109375" style="263" bestFit="1" customWidth="1"/>
    <col min="16" max="16" width="9.6640625" style="263" bestFit="1" customWidth="1"/>
    <col min="17" max="16384" width="9" style="263"/>
  </cols>
  <sheetData>
    <row r="1" spans="1:18">
      <c r="A1" s="756" t="s">
        <v>166</v>
      </c>
      <c r="B1" s="756"/>
    </row>
    <row r="2" spans="1:18" ht="27" customHeight="1">
      <c r="A2" s="757" t="s">
        <v>169</v>
      </c>
      <c r="B2" s="757"/>
      <c r="C2" s="757"/>
      <c r="D2" s="757"/>
      <c r="E2" s="757"/>
      <c r="F2" s="757"/>
      <c r="G2" s="757"/>
      <c r="H2" s="757"/>
      <c r="I2" s="757"/>
    </row>
    <row r="3" spans="1:18" s="264" customFormat="1" ht="26.25" customHeight="1">
      <c r="A3" s="758"/>
      <c r="B3" s="758"/>
      <c r="C3" s="758"/>
      <c r="D3" s="758"/>
      <c r="E3" s="758"/>
      <c r="F3" s="758"/>
      <c r="G3" s="758"/>
      <c r="H3" s="758"/>
      <c r="I3" s="758"/>
    </row>
    <row r="4" spans="1:18" ht="13.5" customHeight="1" thickBot="1"/>
    <row r="5" spans="1:18" s="267" customFormat="1" ht="36.75" customHeight="1">
      <c r="A5" s="759" t="s">
        <v>123</v>
      </c>
      <c r="B5" s="761" t="s">
        <v>33</v>
      </c>
      <c r="C5" s="761" t="s">
        <v>5</v>
      </c>
      <c r="D5" s="767" t="s">
        <v>170</v>
      </c>
      <c r="E5" s="768"/>
      <c r="F5" s="767" t="s">
        <v>171</v>
      </c>
      <c r="G5" s="768"/>
      <c r="H5" s="763" t="s">
        <v>172</v>
      </c>
      <c r="I5" s="769" t="s">
        <v>54</v>
      </c>
    </row>
    <row r="6" spans="1:18" s="267" customFormat="1" ht="57.75" customHeight="1">
      <c r="A6" s="760"/>
      <c r="B6" s="762"/>
      <c r="C6" s="762"/>
      <c r="D6" s="330" t="s">
        <v>55</v>
      </c>
      <c r="E6" s="329" t="s">
        <v>183</v>
      </c>
      <c r="F6" s="330" t="s">
        <v>55</v>
      </c>
      <c r="G6" s="329" t="s">
        <v>184</v>
      </c>
      <c r="H6" s="764"/>
      <c r="I6" s="770"/>
    </row>
    <row r="7" spans="1:18" s="273" customFormat="1" ht="21.75" customHeight="1" thickBot="1">
      <c r="A7" s="268" t="s">
        <v>15</v>
      </c>
      <c r="B7" s="269" t="s">
        <v>16</v>
      </c>
      <c r="C7" s="269" t="s">
        <v>17</v>
      </c>
      <c r="D7" s="270">
        <v>1</v>
      </c>
      <c r="E7" s="271"/>
      <c r="F7" s="271">
        <v>2</v>
      </c>
      <c r="G7" s="271"/>
      <c r="H7" s="271">
        <v>3</v>
      </c>
      <c r="I7" s="272">
        <v>4</v>
      </c>
    </row>
    <row r="8" spans="1:18" s="280" customFormat="1" ht="26.25" customHeight="1">
      <c r="A8" s="274" t="s">
        <v>21</v>
      </c>
      <c r="B8" s="275" t="s">
        <v>139</v>
      </c>
      <c r="C8" s="276" t="s">
        <v>56</v>
      </c>
      <c r="D8" s="277">
        <v>93686</v>
      </c>
      <c r="E8" s="277">
        <v>27740</v>
      </c>
      <c r="F8" s="277">
        <f>F9+F10</f>
        <v>93686</v>
      </c>
      <c r="G8" s="277"/>
      <c r="H8" s="278"/>
      <c r="I8" s="279"/>
      <c r="R8" s="281"/>
    </row>
    <row r="9" spans="1:18" s="280" customFormat="1" ht="23.25" customHeight="1">
      <c r="A9" s="282"/>
      <c r="B9" s="283" t="s">
        <v>173</v>
      </c>
      <c r="C9" s="331" t="s">
        <v>56</v>
      </c>
      <c r="D9" s="284"/>
      <c r="E9" s="284"/>
      <c r="F9" s="285">
        <v>20805</v>
      </c>
      <c r="G9" s="285"/>
      <c r="H9" s="765" t="s">
        <v>174</v>
      </c>
      <c r="I9" s="286"/>
      <c r="J9" s="280">
        <f>D10-F9</f>
        <v>-20805</v>
      </c>
    </row>
    <row r="10" spans="1:18" s="261" customFormat="1" ht="39.75" customHeight="1">
      <c r="A10" s="287"/>
      <c r="B10" s="288" t="s">
        <v>185</v>
      </c>
      <c r="C10" s="331" t="s">
        <v>56</v>
      </c>
      <c r="D10" s="289"/>
      <c r="E10" s="289"/>
      <c r="F10" s="289">
        <v>72881</v>
      </c>
      <c r="G10" s="289">
        <v>6935</v>
      </c>
      <c r="H10" s="766"/>
      <c r="I10" s="290"/>
    </row>
    <row r="11" spans="1:18" s="309" customFormat="1" ht="26.25" customHeight="1">
      <c r="A11" s="274">
        <v>1</v>
      </c>
      <c r="B11" s="275" t="s">
        <v>186</v>
      </c>
      <c r="C11" s="276" t="s">
        <v>56</v>
      </c>
      <c r="D11" s="332">
        <v>3430</v>
      </c>
      <c r="E11" s="332"/>
      <c r="F11" s="332">
        <v>3430</v>
      </c>
      <c r="G11" s="307"/>
      <c r="H11" s="278"/>
      <c r="I11" s="308"/>
      <c r="K11" s="280"/>
    </row>
    <row r="12" spans="1:18" ht="28.5" customHeight="1">
      <c r="A12" s="296"/>
      <c r="B12" s="297" t="s">
        <v>145</v>
      </c>
      <c r="C12" s="331" t="s">
        <v>56</v>
      </c>
      <c r="D12" s="333"/>
      <c r="E12" s="333"/>
      <c r="F12" s="333">
        <v>1178</v>
      </c>
      <c r="G12" s="298"/>
      <c r="H12" s="765" t="s">
        <v>174</v>
      </c>
      <c r="I12" s="299"/>
      <c r="K12" s="280"/>
    </row>
    <row r="13" spans="1:18" ht="34.5" customHeight="1">
      <c r="A13" s="300"/>
      <c r="B13" s="301" t="s">
        <v>175</v>
      </c>
      <c r="C13" s="331" t="s">
        <v>56</v>
      </c>
      <c r="D13" s="334">
        <v>55</v>
      </c>
      <c r="E13" s="334"/>
      <c r="F13" s="334"/>
      <c r="G13" s="334">
        <v>55</v>
      </c>
      <c r="H13" s="766"/>
      <c r="I13" s="303"/>
      <c r="K13" s="280"/>
    </row>
    <row r="14" spans="1:18" s="309" customFormat="1" ht="26.25" customHeight="1">
      <c r="A14" s="304">
        <v>2</v>
      </c>
      <c r="B14" s="305" t="s">
        <v>176</v>
      </c>
      <c r="C14" s="306" t="s">
        <v>56</v>
      </c>
      <c r="D14" s="307">
        <v>2883</v>
      </c>
      <c r="E14" s="307">
        <v>865</v>
      </c>
      <c r="F14" s="307">
        <v>2874</v>
      </c>
      <c r="G14" s="307"/>
      <c r="H14" s="278"/>
      <c r="I14" s="308"/>
      <c r="K14" s="280"/>
    </row>
    <row r="15" spans="1:18" ht="37.5" customHeight="1">
      <c r="A15" s="291"/>
      <c r="B15" s="310" t="s">
        <v>177</v>
      </c>
      <c r="C15" s="311" t="s">
        <v>56</v>
      </c>
      <c r="D15" s="294"/>
      <c r="E15" s="294"/>
      <c r="F15" s="293">
        <v>856</v>
      </c>
      <c r="G15" s="298"/>
      <c r="H15" s="765" t="s">
        <v>178</v>
      </c>
      <c r="I15" s="295"/>
      <c r="J15" s="263">
        <f>D14-J16</f>
        <v>3739</v>
      </c>
      <c r="K15" s="312"/>
    </row>
    <row r="16" spans="1:18" ht="49.5" customHeight="1">
      <c r="A16" s="291"/>
      <c r="B16" s="310" t="s">
        <v>185</v>
      </c>
      <c r="C16" s="311" t="s">
        <v>56</v>
      </c>
      <c r="D16" s="293"/>
      <c r="E16" s="293"/>
      <c r="F16" s="293"/>
      <c r="G16" s="302"/>
      <c r="H16" s="766"/>
      <c r="I16" s="295"/>
      <c r="J16" s="263">
        <f>D16-F15</f>
        <v>-856</v>
      </c>
      <c r="K16" s="280"/>
    </row>
    <row r="17" spans="1:11" ht="26.25" hidden="1" customHeight="1">
      <c r="A17" s="291">
        <v>3</v>
      </c>
      <c r="B17" s="275" t="s">
        <v>149</v>
      </c>
      <c r="C17" s="292" t="s">
        <v>56</v>
      </c>
      <c r="D17" s="294"/>
      <c r="E17" s="294"/>
      <c r="F17" s="294"/>
      <c r="G17" s="294"/>
      <c r="H17" s="313"/>
      <c r="I17" s="295"/>
      <c r="K17" s="280"/>
    </row>
    <row r="18" spans="1:11" ht="26.25" hidden="1" customHeight="1">
      <c r="A18" s="291"/>
      <c r="B18" s="314" t="s">
        <v>179</v>
      </c>
      <c r="C18" s="292"/>
      <c r="D18" s="294"/>
      <c r="E18" s="294"/>
      <c r="F18" s="294"/>
      <c r="G18" s="294"/>
      <c r="H18" s="313"/>
      <c r="I18" s="295"/>
      <c r="K18" s="280"/>
    </row>
    <row r="19" spans="1:11" ht="26.25" hidden="1" customHeight="1">
      <c r="A19" s="291"/>
      <c r="B19" s="315" t="s">
        <v>180</v>
      </c>
      <c r="C19" s="292"/>
      <c r="D19" s="294"/>
      <c r="E19" s="294"/>
      <c r="F19" s="294"/>
      <c r="G19" s="294"/>
      <c r="H19" s="313"/>
      <c r="I19" s="295"/>
      <c r="K19" s="316"/>
    </row>
    <row r="20" spans="1:11" ht="26.25" hidden="1" customHeight="1">
      <c r="A20" s="291">
        <v>4</v>
      </c>
      <c r="B20" s="275" t="s">
        <v>152</v>
      </c>
      <c r="C20" s="292" t="s">
        <v>56</v>
      </c>
      <c r="D20" s="294"/>
      <c r="E20" s="294"/>
      <c r="F20" s="294"/>
      <c r="G20" s="294"/>
      <c r="H20" s="313"/>
      <c r="I20" s="295"/>
      <c r="K20" s="316"/>
    </row>
    <row r="21" spans="1:11" ht="26.25" hidden="1" customHeight="1">
      <c r="A21" s="291"/>
      <c r="B21" s="310" t="s">
        <v>181</v>
      </c>
      <c r="C21" s="292"/>
      <c r="D21" s="294"/>
      <c r="E21" s="294"/>
      <c r="F21" s="294"/>
      <c r="G21" s="294"/>
      <c r="H21" s="313"/>
      <c r="I21" s="295"/>
    </row>
    <row r="22" spans="1:11" ht="26.25" hidden="1" customHeight="1">
      <c r="A22" s="291"/>
      <c r="B22" s="310" t="s">
        <v>182</v>
      </c>
      <c r="C22" s="292"/>
      <c r="D22" s="294"/>
      <c r="E22" s="294"/>
      <c r="F22" s="294"/>
      <c r="G22" s="294"/>
      <c r="H22" s="313"/>
      <c r="I22" s="295"/>
    </row>
    <row r="23" spans="1:11" ht="26.25" customHeight="1">
      <c r="A23" s="317"/>
      <c r="B23" s="318"/>
      <c r="C23" s="319"/>
      <c r="D23" s="320"/>
      <c r="E23" s="320"/>
      <c r="F23" s="320"/>
      <c r="G23" s="320"/>
      <c r="H23" s="321"/>
      <c r="I23" s="322"/>
    </row>
    <row r="24" spans="1:11">
      <c r="A24" s="323"/>
      <c r="B24" s="324"/>
      <c r="C24" s="325"/>
      <c r="D24" s="326"/>
      <c r="E24" s="326"/>
      <c r="F24" s="326"/>
      <c r="G24" s="326"/>
      <c r="H24" s="327"/>
    </row>
    <row r="25" spans="1:11">
      <c r="A25" s="323"/>
      <c r="B25" s="324"/>
      <c r="C25" s="325"/>
      <c r="D25" s="326"/>
      <c r="E25" s="326"/>
      <c r="F25" s="326"/>
      <c r="G25" s="326"/>
      <c r="H25" s="327"/>
    </row>
    <row r="26" spans="1:11">
      <c r="A26" s="323"/>
      <c r="B26" s="324"/>
      <c r="C26" s="325"/>
      <c r="D26" s="326"/>
      <c r="E26" s="326"/>
      <c r="F26" s="326"/>
      <c r="G26" s="326"/>
      <c r="H26" s="327"/>
    </row>
    <row r="27" spans="1:11">
      <c r="A27" s="323"/>
      <c r="B27" s="324"/>
      <c r="C27" s="325"/>
      <c r="D27" s="326"/>
      <c r="E27" s="326"/>
      <c r="F27" s="326">
        <f>55+314+904+323+482+100+643+609</f>
        <v>3430</v>
      </c>
      <c r="G27" s="326"/>
      <c r="H27" s="327"/>
    </row>
    <row r="28" spans="1:11">
      <c r="A28" s="328"/>
      <c r="B28" s="324"/>
      <c r="C28" s="325"/>
      <c r="D28" s="326"/>
      <c r="E28" s="326"/>
      <c r="F28" s="326"/>
      <c r="G28" s="326"/>
      <c r="H28" s="327"/>
    </row>
    <row r="29" spans="1:11">
      <c r="A29" s="328"/>
      <c r="B29" s="324"/>
      <c r="C29" s="325"/>
      <c r="D29" s="326"/>
      <c r="E29" s="326"/>
      <c r="F29" s="326"/>
      <c r="G29" s="326"/>
      <c r="H29" s="327"/>
    </row>
    <row r="30" spans="1:11">
      <c r="A30" s="328"/>
      <c r="B30" s="324"/>
      <c r="C30" s="325"/>
      <c r="D30" s="326"/>
      <c r="E30" s="326"/>
      <c r="F30" s="326"/>
      <c r="G30" s="326"/>
      <c r="H30" s="327"/>
    </row>
    <row r="31" spans="1:11">
      <c r="A31" s="328"/>
      <c r="B31" s="324"/>
      <c r="C31" s="325"/>
      <c r="D31" s="326"/>
      <c r="E31" s="326"/>
      <c r="F31" s="326"/>
      <c r="G31" s="326"/>
      <c r="H31" s="327"/>
    </row>
    <row r="32" spans="1:11">
      <c r="A32" s="328"/>
      <c r="B32" s="324"/>
      <c r="C32" s="325"/>
      <c r="D32" s="326"/>
      <c r="E32" s="326"/>
      <c r="F32" s="326"/>
      <c r="G32" s="326"/>
      <c r="H32" s="327"/>
    </row>
    <row r="33" spans="1:8">
      <c r="A33" s="328"/>
      <c r="B33" s="324"/>
      <c r="C33" s="325"/>
      <c r="D33" s="326"/>
      <c r="E33" s="326"/>
      <c r="F33" s="326"/>
      <c r="G33" s="326"/>
      <c r="H33" s="327"/>
    </row>
    <row r="34" spans="1:8">
      <c r="A34" s="328"/>
      <c r="B34" s="324"/>
      <c r="C34" s="325"/>
      <c r="D34" s="326"/>
      <c r="E34" s="326"/>
      <c r="F34" s="326"/>
      <c r="G34" s="326"/>
      <c r="H34" s="327"/>
    </row>
    <row r="35" spans="1:8">
      <c r="A35" s="328"/>
      <c r="B35" s="324"/>
      <c r="C35" s="325"/>
      <c r="D35" s="326"/>
      <c r="E35" s="326"/>
      <c r="F35" s="326"/>
      <c r="G35" s="326"/>
      <c r="H35" s="327"/>
    </row>
    <row r="36" spans="1:8">
      <c r="A36" s="328"/>
      <c r="B36" s="324"/>
      <c r="C36" s="325"/>
      <c r="D36" s="326"/>
      <c r="E36" s="326"/>
      <c r="F36" s="326"/>
      <c r="G36" s="326"/>
      <c r="H36" s="327"/>
    </row>
    <row r="37" spans="1:8">
      <c r="A37" s="328"/>
      <c r="B37" s="324"/>
      <c r="C37" s="325"/>
      <c r="D37" s="326"/>
      <c r="E37" s="326"/>
      <c r="F37" s="326"/>
      <c r="G37" s="326"/>
      <c r="H37" s="327"/>
    </row>
    <row r="38" spans="1:8">
      <c r="A38" s="328"/>
      <c r="B38" s="324"/>
      <c r="C38" s="325"/>
      <c r="D38" s="326"/>
      <c r="E38" s="326"/>
      <c r="F38" s="326"/>
      <c r="G38" s="326"/>
      <c r="H38" s="327"/>
    </row>
    <row r="39" spans="1:8">
      <c r="A39" s="328"/>
      <c r="B39" s="324"/>
      <c r="C39" s="325"/>
      <c r="D39" s="326"/>
      <c r="E39" s="326"/>
      <c r="F39" s="326"/>
      <c r="G39" s="326"/>
      <c r="H39" s="327"/>
    </row>
    <row r="40" spans="1:8">
      <c r="A40" s="328"/>
      <c r="B40" s="324"/>
      <c r="C40" s="325"/>
      <c r="D40" s="326"/>
      <c r="E40" s="326"/>
      <c r="F40" s="326"/>
      <c r="G40" s="326"/>
      <c r="H40" s="327"/>
    </row>
    <row r="41" spans="1:8">
      <c r="A41" s="328"/>
      <c r="B41" s="324"/>
      <c r="C41" s="325"/>
      <c r="D41" s="326"/>
      <c r="E41" s="326"/>
      <c r="F41" s="326"/>
      <c r="G41" s="326"/>
      <c r="H41" s="327"/>
    </row>
    <row r="42" spans="1:8">
      <c r="A42" s="328"/>
      <c r="B42" s="324"/>
      <c r="C42" s="325"/>
      <c r="D42" s="326"/>
      <c r="E42" s="326"/>
      <c r="F42" s="326"/>
      <c r="G42" s="326"/>
      <c r="H42" s="327"/>
    </row>
    <row r="43" spans="1:8">
      <c r="A43" s="328"/>
      <c r="B43" s="324"/>
      <c r="C43" s="325"/>
      <c r="D43" s="326"/>
      <c r="E43" s="326"/>
      <c r="F43" s="326"/>
      <c r="G43" s="326"/>
      <c r="H43" s="327"/>
    </row>
    <row r="44" spans="1:8">
      <c r="A44" s="328"/>
      <c r="B44" s="324"/>
      <c r="C44" s="325"/>
      <c r="D44" s="326"/>
      <c r="E44" s="326"/>
      <c r="F44" s="326"/>
      <c r="G44" s="326"/>
      <c r="H44" s="327"/>
    </row>
    <row r="45" spans="1:8">
      <c r="A45" s="328"/>
      <c r="B45" s="324"/>
      <c r="C45" s="325"/>
      <c r="D45" s="326"/>
      <c r="E45" s="326"/>
      <c r="F45" s="326"/>
      <c r="G45" s="326"/>
      <c r="H45" s="327"/>
    </row>
    <row r="46" spans="1:8">
      <c r="A46" s="328"/>
      <c r="B46" s="324"/>
      <c r="C46" s="325"/>
      <c r="D46" s="326"/>
      <c r="E46" s="326"/>
      <c r="F46" s="326"/>
      <c r="G46" s="326"/>
      <c r="H46" s="327"/>
    </row>
    <row r="47" spans="1:8">
      <c r="A47" s="328"/>
      <c r="B47" s="324"/>
      <c r="C47" s="325"/>
      <c r="D47" s="326"/>
      <c r="E47" s="326"/>
      <c r="F47" s="326"/>
      <c r="G47" s="326"/>
      <c r="H47" s="327"/>
    </row>
    <row r="48" spans="1:8">
      <c r="A48" s="328"/>
      <c r="B48" s="324"/>
      <c r="C48" s="325"/>
      <c r="D48" s="326"/>
      <c r="E48" s="326"/>
      <c r="F48" s="326"/>
      <c r="G48" s="326"/>
      <c r="H48" s="327"/>
    </row>
    <row r="49" spans="1:8">
      <c r="A49" s="328"/>
      <c r="B49" s="324"/>
      <c r="C49" s="325"/>
      <c r="D49" s="326"/>
      <c r="E49" s="326"/>
      <c r="F49" s="326"/>
      <c r="G49" s="326"/>
      <c r="H49" s="327"/>
    </row>
    <row r="50" spans="1:8">
      <c r="A50" s="328"/>
      <c r="B50" s="324"/>
      <c r="C50" s="325"/>
      <c r="D50" s="326"/>
      <c r="E50" s="326"/>
      <c r="F50" s="326"/>
      <c r="G50" s="326"/>
      <c r="H50" s="327"/>
    </row>
    <row r="51" spans="1:8">
      <c r="A51" s="328"/>
      <c r="B51" s="324"/>
      <c r="C51" s="325"/>
      <c r="D51" s="326"/>
      <c r="E51" s="326"/>
      <c r="F51" s="326"/>
      <c r="G51" s="326"/>
      <c r="H51" s="327"/>
    </row>
    <row r="52" spans="1:8">
      <c r="A52" s="328"/>
      <c r="B52" s="324"/>
      <c r="C52" s="325"/>
      <c r="D52" s="326"/>
      <c r="E52" s="326"/>
      <c r="F52" s="326"/>
      <c r="G52" s="326"/>
      <c r="H52" s="327"/>
    </row>
    <row r="53" spans="1:8">
      <c r="A53" s="328"/>
      <c r="B53" s="324"/>
      <c r="C53" s="325"/>
      <c r="D53" s="326"/>
      <c r="E53" s="326"/>
      <c r="F53" s="326"/>
      <c r="G53" s="326"/>
      <c r="H53" s="327"/>
    </row>
    <row r="54" spans="1:8">
      <c r="A54" s="328"/>
      <c r="B54" s="324"/>
      <c r="C54" s="325"/>
      <c r="D54" s="326"/>
      <c r="E54" s="326"/>
      <c r="F54" s="326"/>
      <c r="G54" s="326"/>
      <c r="H54" s="327"/>
    </row>
    <row r="55" spans="1:8">
      <c r="A55" s="328"/>
      <c r="B55" s="324"/>
      <c r="C55" s="325"/>
      <c r="D55" s="326"/>
      <c r="E55" s="326"/>
      <c r="F55" s="326"/>
      <c r="G55" s="326"/>
      <c r="H55" s="327"/>
    </row>
    <row r="56" spans="1:8">
      <c r="A56" s="328"/>
      <c r="B56" s="324"/>
      <c r="C56" s="325"/>
      <c r="D56" s="326"/>
      <c r="E56" s="326"/>
      <c r="F56" s="326"/>
      <c r="G56" s="326"/>
      <c r="H56" s="327"/>
    </row>
    <row r="57" spans="1:8">
      <c r="A57" s="328"/>
      <c r="B57" s="324"/>
      <c r="C57" s="325"/>
      <c r="D57" s="326"/>
      <c r="E57" s="326"/>
      <c r="F57" s="326"/>
      <c r="G57" s="326"/>
      <c r="H57" s="327"/>
    </row>
    <row r="58" spans="1:8">
      <c r="A58" s="328"/>
      <c r="B58" s="324"/>
      <c r="C58" s="325"/>
      <c r="D58" s="326"/>
      <c r="E58" s="326"/>
      <c r="F58" s="326"/>
      <c r="G58" s="326"/>
      <c r="H58" s="327"/>
    </row>
    <row r="59" spans="1:8">
      <c r="A59" s="328"/>
      <c r="B59" s="324"/>
      <c r="C59" s="325"/>
      <c r="D59" s="326"/>
      <c r="E59" s="326"/>
      <c r="F59" s="326"/>
      <c r="G59" s="326"/>
      <c r="H59" s="327"/>
    </row>
    <row r="60" spans="1:8">
      <c r="A60" s="328"/>
      <c r="B60" s="324"/>
      <c r="C60" s="325"/>
      <c r="D60" s="326"/>
      <c r="E60" s="326"/>
      <c r="F60" s="326"/>
      <c r="G60" s="326"/>
      <c r="H60" s="327"/>
    </row>
    <row r="61" spans="1:8">
      <c r="A61" s="328"/>
      <c r="B61" s="324"/>
      <c r="C61" s="325"/>
      <c r="D61" s="326"/>
      <c r="E61" s="326"/>
      <c r="F61" s="326"/>
      <c r="G61" s="326"/>
      <c r="H61" s="327"/>
    </row>
    <row r="62" spans="1:8">
      <c r="A62" s="328"/>
      <c r="B62" s="324"/>
      <c r="C62" s="325"/>
      <c r="D62" s="326"/>
      <c r="E62" s="326"/>
      <c r="F62" s="326"/>
      <c r="G62" s="326"/>
      <c r="H62" s="327"/>
    </row>
    <row r="63" spans="1:8">
      <c r="A63" s="328"/>
      <c r="B63" s="324"/>
      <c r="C63" s="325"/>
      <c r="D63" s="326"/>
      <c r="E63" s="326"/>
      <c r="F63" s="326"/>
      <c r="G63" s="326"/>
      <c r="H63" s="327"/>
    </row>
    <row r="64" spans="1:8" ht="14.25" customHeight="1">
      <c r="A64" s="328"/>
      <c r="B64" s="324"/>
      <c r="C64" s="325"/>
      <c r="D64" s="326"/>
      <c r="E64" s="326"/>
      <c r="F64" s="326"/>
      <c r="G64" s="326"/>
      <c r="H64" s="327"/>
    </row>
  </sheetData>
  <mergeCells count="13">
    <mergeCell ref="H15:H16"/>
    <mergeCell ref="D5:E5"/>
    <mergeCell ref="F5:G5"/>
    <mergeCell ref="I5:I6"/>
    <mergeCell ref="H9:H10"/>
    <mergeCell ref="H12:H13"/>
    <mergeCell ref="A1:B1"/>
    <mergeCell ref="A2:I2"/>
    <mergeCell ref="A3:I3"/>
    <mergeCell ref="A5:A6"/>
    <mergeCell ref="B5:B6"/>
    <mergeCell ref="C5:C6"/>
    <mergeCell ref="H5:H6"/>
  </mergeCells>
  <phoneticPr fontId="44" type="noConversion"/>
  <pageMargins left="0.75" right="0.75" top="1" bottom="1" header="0.5" footer="0.5"/>
  <pageSetup orientation="portrait" verticalDpi="0" r:id="rId1"/>
  <headerFooter alignWithMargins="0"/>
</worksheet>
</file>

<file path=xl/worksheets/sheet1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3"/>
  <dimension ref="A1:BH71"/>
  <sheetViews>
    <sheetView workbookViewId="0">
      <pane xSplit="3" ySplit="8" topLeftCell="M48" activePane="bottomRight" state="frozen"/>
      <selection pane="topRight" activeCell="D1" sqref="D1"/>
      <selection pane="bottomLeft" activeCell="A9" sqref="A9"/>
      <selection pane="bottomRight" activeCell="X62" sqref="X62"/>
    </sheetView>
  </sheetViews>
  <sheetFormatPr defaultColWidth="9" defaultRowHeight="15"/>
  <cols>
    <col min="1" max="1" width="3.77734375" style="130" customWidth="1"/>
    <col min="2" max="2" width="4" style="187" customWidth="1"/>
    <col min="3" max="3" width="22.44140625" style="255" customWidth="1"/>
    <col min="4" max="4" width="7.88671875" style="193" customWidth="1"/>
    <col min="5" max="8" width="7.88671875" style="132" customWidth="1"/>
    <col min="9" max="9" width="6.88671875" style="132" customWidth="1"/>
    <col min="10" max="10" width="7" style="132" customWidth="1"/>
    <col min="11" max="11" width="6.77734375" style="132" customWidth="1"/>
    <col min="12" max="13" width="7.88671875" style="132" customWidth="1"/>
    <col min="14" max="14" width="7" style="188" customWidth="1"/>
    <col min="15" max="16" width="7.88671875" style="188" customWidth="1"/>
    <col min="17" max="17" width="7.44140625" style="188" customWidth="1"/>
    <col min="18" max="18" width="7.109375" style="188" customWidth="1"/>
    <col min="19" max="19" width="7" style="188" customWidth="1"/>
    <col min="20" max="21" width="7.88671875" style="188" customWidth="1"/>
    <col min="22" max="22" width="7.109375" style="188" customWidth="1"/>
    <col min="23" max="23" width="17.21875" style="189" customWidth="1"/>
    <col min="24" max="24" width="6.88671875" style="132" customWidth="1"/>
    <col min="25" max="16384" width="9" style="132"/>
  </cols>
  <sheetData>
    <row r="1" spans="1:60" ht="15.75">
      <c r="A1" s="718" t="s">
        <v>166</v>
      </c>
      <c r="B1" s="718"/>
      <c r="C1" s="718"/>
    </row>
    <row r="2" spans="1:60" ht="15.75">
      <c r="B2" s="771" t="s">
        <v>121</v>
      </c>
      <c r="C2" s="771"/>
      <c r="D2" s="771"/>
      <c r="E2" s="771"/>
      <c r="F2" s="771"/>
      <c r="G2" s="771"/>
      <c r="H2" s="771"/>
      <c r="I2" s="771"/>
      <c r="J2" s="771"/>
      <c r="K2" s="771"/>
      <c r="L2" s="771"/>
      <c r="M2" s="771"/>
      <c r="N2" s="771"/>
      <c r="O2" s="771"/>
      <c r="P2" s="771"/>
      <c r="Q2" s="771"/>
      <c r="R2" s="771"/>
      <c r="S2" s="771"/>
      <c r="T2" s="771"/>
      <c r="U2" s="771"/>
      <c r="V2" s="771"/>
      <c r="W2" s="771"/>
      <c r="X2" s="771"/>
      <c r="Y2" s="131"/>
    </row>
    <row r="3" spans="1:60" ht="15.75">
      <c r="B3" s="772" t="s">
        <v>167</v>
      </c>
      <c r="C3" s="772"/>
      <c r="D3" s="772"/>
      <c r="E3" s="772"/>
      <c r="F3" s="772"/>
      <c r="G3" s="772"/>
      <c r="H3" s="772"/>
      <c r="I3" s="772"/>
      <c r="J3" s="772"/>
      <c r="K3" s="772"/>
      <c r="L3" s="772"/>
      <c r="M3" s="772"/>
      <c r="N3" s="772"/>
      <c r="O3" s="772"/>
      <c r="P3" s="772"/>
      <c r="Q3" s="772"/>
      <c r="R3" s="772"/>
      <c r="S3" s="772"/>
      <c r="T3" s="772"/>
      <c r="U3" s="772"/>
      <c r="V3" s="772"/>
      <c r="W3" s="772"/>
      <c r="X3" s="772"/>
      <c r="Y3" s="131"/>
    </row>
    <row r="4" spans="1:60" ht="15.75" hidden="1">
      <c r="B4" s="773" t="s">
        <v>122</v>
      </c>
      <c r="C4" s="773"/>
      <c r="D4" s="773"/>
      <c r="E4" s="773"/>
      <c r="F4" s="773"/>
      <c r="G4" s="773"/>
      <c r="H4" s="773"/>
      <c r="I4" s="773"/>
      <c r="J4" s="773"/>
      <c r="K4" s="773"/>
      <c r="L4" s="773"/>
      <c r="M4" s="773"/>
      <c r="N4" s="773"/>
      <c r="O4" s="773"/>
      <c r="P4" s="773"/>
      <c r="Q4" s="773"/>
      <c r="R4" s="773"/>
      <c r="S4" s="773"/>
      <c r="T4" s="773"/>
      <c r="U4" s="773"/>
      <c r="V4" s="773"/>
      <c r="W4" s="773"/>
      <c r="X4" s="773"/>
      <c r="Y4" s="131"/>
    </row>
    <row r="5" spans="1:60" ht="12.75" customHeight="1" thickBot="1">
      <c r="B5" s="133"/>
      <c r="C5" s="249"/>
      <c r="D5" s="134"/>
      <c r="E5" s="135"/>
      <c r="F5" s="135"/>
      <c r="G5" s="135"/>
      <c r="H5" s="135"/>
      <c r="I5" s="135"/>
      <c r="J5" s="135"/>
      <c r="K5" s="135"/>
      <c r="L5" s="135"/>
      <c r="M5" s="135"/>
      <c r="N5" s="136"/>
      <c r="O5" s="136"/>
      <c r="P5" s="136"/>
      <c r="Q5" s="136"/>
      <c r="R5" s="136"/>
      <c r="S5" s="136"/>
      <c r="T5" s="136"/>
      <c r="U5" s="136"/>
      <c r="V5" s="136"/>
      <c r="W5" s="136"/>
      <c r="X5" s="135"/>
      <c r="Y5" s="131"/>
    </row>
    <row r="6" spans="1:60" s="139" customFormat="1" ht="30" customHeight="1">
      <c r="A6" s="796" t="s">
        <v>123</v>
      </c>
      <c r="B6" s="794" t="s">
        <v>124</v>
      </c>
      <c r="C6" s="778" t="s">
        <v>3</v>
      </c>
      <c r="D6" s="781" t="s">
        <v>4</v>
      </c>
      <c r="E6" s="787" t="s">
        <v>125</v>
      </c>
      <c r="F6" s="787"/>
      <c r="G6" s="787"/>
      <c r="H6" s="787"/>
      <c r="I6" s="787"/>
      <c r="J6" s="787"/>
      <c r="K6" s="787"/>
      <c r="L6" s="787"/>
      <c r="M6" s="787"/>
      <c r="N6" s="788" t="s">
        <v>126</v>
      </c>
      <c r="O6" s="788"/>
      <c r="P6" s="788"/>
      <c r="Q6" s="788"/>
      <c r="R6" s="788"/>
      <c r="S6" s="788"/>
      <c r="T6" s="788"/>
      <c r="U6" s="788"/>
      <c r="V6" s="788"/>
      <c r="W6" s="789" t="s">
        <v>127</v>
      </c>
      <c r="X6" s="792" t="s">
        <v>54</v>
      </c>
      <c r="Y6" s="137"/>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row>
    <row r="7" spans="1:60" s="139" customFormat="1" ht="17.25" customHeight="1">
      <c r="A7" s="797"/>
      <c r="B7" s="795"/>
      <c r="C7" s="779"/>
      <c r="D7" s="782"/>
      <c r="E7" s="783" t="s">
        <v>55</v>
      </c>
      <c r="F7" s="783" t="s">
        <v>128</v>
      </c>
      <c r="G7" s="783"/>
      <c r="H7" s="783"/>
      <c r="I7" s="783"/>
      <c r="J7" s="783"/>
      <c r="K7" s="783"/>
      <c r="L7" s="783"/>
      <c r="M7" s="2"/>
      <c r="N7" s="784" t="s">
        <v>55</v>
      </c>
      <c r="O7" s="784" t="s">
        <v>129</v>
      </c>
      <c r="P7" s="784"/>
      <c r="Q7" s="784"/>
      <c r="R7" s="784"/>
      <c r="S7" s="784"/>
      <c r="T7" s="784"/>
      <c r="U7" s="784"/>
      <c r="V7" s="784"/>
      <c r="W7" s="790"/>
      <c r="X7" s="793"/>
      <c r="Y7" s="137"/>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row>
    <row r="8" spans="1:60" s="139" customFormat="1" ht="75.75" customHeight="1">
      <c r="A8" s="797"/>
      <c r="B8" s="795"/>
      <c r="C8" s="780"/>
      <c r="D8" s="782"/>
      <c r="E8" s="798"/>
      <c r="F8" s="194" t="s">
        <v>64</v>
      </c>
      <c r="G8" s="194" t="s">
        <v>65</v>
      </c>
      <c r="H8" s="194" t="s">
        <v>66</v>
      </c>
      <c r="I8" s="194" t="s">
        <v>67</v>
      </c>
      <c r="J8" s="194" t="s">
        <v>68</v>
      </c>
      <c r="K8" s="195" t="s">
        <v>69</v>
      </c>
      <c r="L8" s="2" t="s">
        <v>70</v>
      </c>
      <c r="M8" s="195" t="s">
        <v>71</v>
      </c>
      <c r="N8" s="784"/>
      <c r="O8" s="194" t="s">
        <v>130</v>
      </c>
      <c r="P8" s="194" t="s">
        <v>65</v>
      </c>
      <c r="Q8" s="194" t="s">
        <v>66</v>
      </c>
      <c r="R8" s="194" t="s">
        <v>67</v>
      </c>
      <c r="S8" s="194" t="s">
        <v>68</v>
      </c>
      <c r="T8" s="195" t="s">
        <v>69</v>
      </c>
      <c r="U8" s="2" t="s">
        <v>70</v>
      </c>
      <c r="V8" s="195" t="s">
        <v>71</v>
      </c>
      <c r="W8" s="791"/>
      <c r="X8" s="793"/>
      <c r="Y8" s="137"/>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row>
    <row r="9" spans="1:60" s="138" customFormat="1" ht="50.25" customHeight="1">
      <c r="A9" s="196"/>
      <c r="B9" s="197" t="s">
        <v>21</v>
      </c>
      <c r="C9" s="198" t="s">
        <v>131</v>
      </c>
      <c r="D9" s="199"/>
      <c r="E9" s="200"/>
      <c r="F9" s="201"/>
      <c r="G9" s="201"/>
      <c r="H9" s="201"/>
      <c r="I9" s="201"/>
      <c r="J9" s="201"/>
      <c r="K9" s="202"/>
      <c r="L9" s="199"/>
      <c r="M9" s="202"/>
      <c r="N9" s="203"/>
      <c r="O9" s="201"/>
      <c r="P9" s="201"/>
      <c r="Q9" s="201"/>
      <c r="R9" s="201"/>
      <c r="S9" s="201"/>
      <c r="T9" s="202"/>
      <c r="U9" s="199"/>
      <c r="V9" s="202"/>
      <c r="W9" s="340"/>
      <c r="X9" s="142"/>
      <c r="Y9" s="137"/>
    </row>
    <row r="10" spans="1:60" s="376" customFormat="1" ht="30" customHeight="1">
      <c r="A10" s="365"/>
      <c r="B10" s="366">
        <v>1</v>
      </c>
      <c r="C10" s="367" t="s">
        <v>10</v>
      </c>
      <c r="D10" s="368"/>
      <c r="E10" s="369"/>
      <c r="F10" s="370"/>
      <c r="G10" s="370"/>
      <c r="H10" s="370"/>
      <c r="I10" s="370"/>
      <c r="J10" s="370"/>
      <c r="K10" s="371"/>
      <c r="L10" s="369"/>
      <c r="M10" s="371"/>
      <c r="N10" s="372"/>
      <c r="O10" s="370"/>
      <c r="P10" s="370"/>
      <c r="Q10" s="370"/>
      <c r="R10" s="370"/>
      <c r="S10" s="370"/>
      <c r="T10" s="371"/>
      <c r="U10" s="369"/>
      <c r="V10" s="371"/>
      <c r="W10" s="373"/>
      <c r="X10" s="374"/>
      <c r="Y10" s="375"/>
    </row>
    <row r="11" spans="1:60" s="387" customFormat="1" ht="120" customHeight="1">
      <c r="A11" s="377">
        <v>1</v>
      </c>
      <c r="B11" s="378"/>
      <c r="C11" s="379" t="s">
        <v>198</v>
      </c>
      <c r="D11" s="380" t="s">
        <v>23</v>
      </c>
      <c r="E11" s="381">
        <f>SUM(F11:M11)</f>
        <v>13138</v>
      </c>
      <c r="F11" s="382"/>
      <c r="G11" s="382"/>
      <c r="H11" s="382">
        <v>1379</v>
      </c>
      <c r="I11" s="382">
        <v>8851</v>
      </c>
      <c r="J11" s="382">
        <v>200</v>
      </c>
      <c r="K11" s="383"/>
      <c r="L11" s="382">
        <v>1013</v>
      </c>
      <c r="M11" s="382">
        <v>1695</v>
      </c>
      <c r="N11" s="382">
        <f>SUM(O11:V11)</f>
        <v>12758</v>
      </c>
      <c r="O11" s="382"/>
      <c r="P11" s="382"/>
      <c r="Q11" s="382">
        <v>1394</v>
      </c>
      <c r="R11" s="382">
        <v>7993</v>
      </c>
      <c r="S11" s="382">
        <v>90</v>
      </c>
      <c r="T11" s="382"/>
      <c r="U11" s="382">
        <v>1011</v>
      </c>
      <c r="V11" s="382">
        <v>2270</v>
      </c>
      <c r="W11" s="384" t="s">
        <v>200</v>
      </c>
      <c r="X11" s="385"/>
      <c r="Y11" s="386"/>
      <c r="Z11" s="376"/>
      <c r="AA11" s="376"/>
      <c r="AB11" s="376"/>
      <c r="AC11" s="376"/>
      <c r="AD11" s="376"/>
      <c r="AE11" s="376"/>
      <c r="AF11" s="376"/>
      <c r="AG11" s="376"/>
      <c r="AH11" s="376"/>
      <c r="AI11" s="376"/>
      <c r="AJ11" s="376"/>
      <c r="AK11" s="376"/>
    </row>
    <row r="12" spans="1:60" s="387" customFormat="1" ht="135" customHeight="1">
      <c r="A12" s="377">
        <v>2</v>
      </c>
      <c r="B12" s="378"/>
      <c r="C12" s="379" t="s">
        <v>199</v>
      </c>
      <c r="D12" s="380" t="s">
        <v>23</v>
      </c>
      <c r="E12" s="381">
        <f>SUM(F12:M12)</f>
        <v>2000</v>
      </c>
      <c r="F12" s="382"/>
      <c r="G12" s="382"/>
      <c r="H12" s="382">
        <v>40</v>
      </c>
      <c r="I12" s="382">
        <v>760</v>
      </c>
      <c r="J12" s="382">
        <v>200</v>
      </c>
      <c r="K12" s="383"/>
      <c r="L12" s="380">
        <v>500</v>
      </c>
      <c r="M12" s="383">
        <v>500</v>
      </c>
      <c r="N12" s="382">
        <f>SUM(O12:V12)</f>
        <v>1620</v>
      </c>
      <c r="O12" s="382"/>
      <c r="P12" s="382"/>
      <c r="Q12" s="382">
        <v>55</v>
      </c>
      <c r="R12" s="382">
        <v>475</v>
      </c>
      <c r="S12" s="382">
        <v>90</v>
      </c>
      <c r="T12" s="382"/>
      <c r="U12" s="382">
        <v>500</v>
      </c>
      <c r="V12" s="382">
        <v>500</v>
      </c>
      <c r="W12" s="384" t="s">
        <v>201</v>
      </c>
      <c r="X12" s="385"/>
      <c r="Y12" s="386"/>
    </row>
    <row r="13" spans="1:60" s="138" customFormat="1" ht="16.5" customHeight="1">
      <c r="A13" s="204"/>
      <c r="B13" s="343">
        <v>2</v>
      </c>
      <c r="C13" s="250" t="s">
        <v>8</v>
      </c>
      <c r="D13" s="206"/>
      <c r="E13" s="207"/>
      <c r="F13" s="208"/>
      <c r="G13" s="208"/>
      <c r="H13" s="208"/>
      <c r="I13" s="208"/>
      <c r="J13" s="208"/>
      <c r="K13" s="209"/>
      <c r="L13" s="206"/>
      <c r="M13" s="209"/>
      <c r="N13" s="210"/>
      <c r="O13" s="208"/>
      <c r="P13" s="208"/>
      <c r="Q13" s="208"/>
      <c r="R13" s="208"/>
      <c r="S13" s="208"/>
      <c r="T13" s="209"/>
      <c r="U13" s="206"/>
      <c r="V13" s="209"/>
      <c r="W13" s="341"/>
      <c r="X13" s="146"/>
      <c r="Y13" s="137"/>
    </row>
    <row r="14" spans="1:60" s="138" customFormat="1" ht="72.75" customHeight="1">
      <c r="A14" s="211">
        <v>3</v>
      </c>
      <c r="B14" s="205"/>
      <c r="C14" s="215" t="s">
        <v>132</v>
      </c>
      <c r="D14" s="207" t="s">
        <v>23</v>
      </c>
      <c r="E14" s="212">
        <f>SUM(F14:M14)</f>
        <v>3348</v>
      </c>
      <c r="F14" s="213">
        <v>491</v>
      </c>
      <c r="G14" s="213">
        <v>1388</v>
      </c>
      <c r="H14" s="213">
        <v>35</v>
      </c>
      <c r="I14" s="213">
        <v>4</v>
      </c>
      <c r="J14" s="213"/>
      <c r="K14" s="212">
        <v>1378</v>
      </c>
      <c r="L14" s="207">
        <v>52</v>
      </c>
      <c r="M14" s="214"/>
      <c r="N14" s="212">
        <f>SUM(O14:V14)</f>
        <v>3358</v>
      </c>
      <c r="O14" s="213">
        <v>491</v>
      </c>
      <c r="P14" s="213">
        <v>1398</v>
      </c>
      <c r="Q14" s="213">
        <v>35</v>
      </c>
      <c r="R14" s="213">
        <v>4</v>
      </c>
      <c r="S14" s="213"/>
      <c r="T14" s="213">
        <v>1378</v>
      </c>
      <c r="U14" s="207">
        <v>52</v>
      </c>
      <c r="V14" s="214"/>
      <c r="W14" s="342" t="s">
        <v>134</v>
      </c>
      <c r="X14" s="148"/>
      <c r="Y14" s="137"/>
    </row>
    <row r="15" spans="1:60" s="138" customFormat="1" ht="129" customHeight="1">
      <c r="A15" s="211">
        <v>4</v>
      </c>
      <c r="B15" s="205"/>
      <c r="C15" s="215" t="s">
        <v>135</v>
      </c>
      <c r="D15" s="207" t="s">
        <v>23</v>
      </c>
      <c r="E15" s="212">
        <f>SUM(F15:M15)</f>
        <v>2945</v>
      </c>
      <c r="F15" s="213">
        <v>480</v>
      </c>
      <c r="G15" s="213">
        <v>1087</v>
      </c>
      <c r="H15" s="213">
        <v>35</v>
      </c>
      <c r="I15" s="213">
        <v>4</v>
      </c>
      <c r="J15" s="213"/>
      <c r="K15" s="212">
        <v>1287</v>
      </c>
      <c r="L15" s="207">
        <v>52</v>
      </c>
      <c r="M15" s="214"/>
      <c r="N15" s="212">
        <f>SUM(O15:V15)</f>
        <v>2414.6</v>
      </c>
      <c r="O15" s="213">
        <v>480</v>
      </c>
      <c r="P15" s="213">
        <v>705.6</v>
      </c>
      <c r="Q15" s="213">
        <v>35</v>
      </c>
      <c r="R15" s="213">
        <v>4</v>
      </c>
      <c r="S15" s="213"/>
      <c r="T15" s="213">
        <v>1138</v>
      </c>
      <c r="U15" s="207">
        <v>52</v>
      </c>
      <c r="V15" s="214"/>
      <c r="W15" s="342" t="s">
        <v>196</v>
      </c>
      <c r="X15" s="148"/>
      <c r="Y15" s="137"/>
    </row>
    <row r="16" spans="1:60" s="138" customFormat="1" ht="68.25" customHeight="1">
      <c r="A16" s="211">
        <v>5</v>
      </c>
      <c r="B16" s="205"/>
      <c r="C16" s="215" t="s">
        <v>9</v>
      </c>
      <c r="D16" s="207" t="s">
        <v>6</v>
      </c>
      <c r="E16" s="212">
        <v>20616</v>
      </c>
      <c r="F16" s="213">
        <v>3360</v>
      </c>
      <c r="G16" s="213">
        <v>7612</v>
      </c>
      <c r="H16" s="213">
        <v>245</v>
      </c>
      <c r="I16" s="213">
        <v>28</v>
      </c>
      <c r="J16" s="213"/>
      <c r="K16" s="212">
        <v>9008</v>
      </c>
      <c r="L16" s="207">
        <v>364</v>
      </c>
      <c r="M16" s="214"/>
      <c r="N16" s="212">
        <f>SUM(O16:V16)</f>
        <v>20625.3</v>
      </c>
      <c r="O16" s="213">
        <v>6240</v>
      </c>
      <c r="P16" s="216">
        <v>3880.8</v>
      </c>
      <c r="Q16" s="216">
        <v>52.5</v>
      </c>
      <c r="R16" s="216">
        <v>28</v>
      </c>
      <c r="S16" s="213"/>
      <c r="T16" s="212">
        <v>10242</v>
      </c>
      <c r="U16" s="207">
        <v>182</v>
      </c>
      <c r="V16" s="214"/>
      <c r="W16" s="342" t="s">
        <v>134</v>
      </c>
      <c r="X16" s="148"/>
      <c r="Y16" s="137"/>
    </row>
    <row r="17" spans="1:25" s="138" customFormat="1" ht="47.25" customHeight="1">
      <c r="A17" s="204"/>
      <c r="B17" s="343" t="s">
        <v>22</v>
      </c>
      <c r="C17" s="250" t="s">
        <v>137</v>
      </c>
      <c r="D17" s="206"/>
      <c r="E17" s="207"/>
      <c r="F17" s="208"/>
      <c r="G17" s="208"/>
      <c r="H17" s="208"/>
      <c r="I17" s="208"/>
      <c r="J17" s="208"/>
      <c r="K17" s="209"/>
      <c r="L17" s="206"/>
      <c r="M17" s="209"/>
      <c r="N17" s="210"/>
      <c r="O17" s="208"/>
      <c r="P17" s="208"/>
      <c r="Q17" s="208"/>
      <c r="R17" s="208"/>
      <c r="S17" s="208"/>
      <c r="T17" s="209"/>
      <c r="U17" s="206"/>
      <c r="V17" s="209"/>
      <c r="W17" s="344"/>
      <c r="X17" s="146"/>
      <c r="Y17" s="137"/>
    </row>
    <row r="18" spans="1:25" ht="20.25" customHeight="1">
      <c r="A18" s="225">
        <v>6</v>
      </c>
      <c r="B18" s="226"/>
      <c r="C18" s="275" t="s">
        <v>139</v>
      </c>
      <c r="D18" s="276" t="s">
        <v>56</v>
      </c>
      <c r="E18" s="339">
        <f>F18+G18+H18+I18+J18+K18+L18+M18</f>
        <v>93685.5</v>
      </c>
      <c r="F18" s="339">
        <v>27740</v>
      </c>
      <c r="G18" s="336">
        <v>6205</v>
      </c>
      <c r="H18" s="336">
        <v>17636</v>
      </c>
      <c r="I18" s="336">
        <v>6414</v>
      </c>
      <c r="J18" s="336">
        <v>6935</v>
      </c>
      <c r="K18" s="336">
        <v>6250</v>
      </c>
      <c r="L18" s="336">
        <v>10585</v>
      </c>
      <c r="M18" s="336">
        <v>11920.5</v>
      </c>
      <c r="N18" s="339">
        <f>N20+N21</f>
        <v>93685.5</v>
      </c>
      <c r="O18" s="336">
        <f>O20+O21</f>
        <v>6935</v>
      </c>
      <c r="P18" s="336">
        <f t="shared" ref="P18:V18" si="0">P20+P21</f>
        <v>6205</v>
      </c>
      <c r="Q18" s="336">
        <f t="shared" si="0"/>
        <v>17636</v>
      </c>
      <c r="R18" s="336">
        <f t="shared" si="0"/>
        <v>6414</v>
      </c>
      <c r="S18" s="336">
        <f t="shared" si="0"/>
        <v>6935</v>
      </c>
      <c r="T18" s="336">
        <f t="shared" si="0"/>
        <v>6250</v>
      </c>
      <c r="U18" s="336">
        <f t="shared" si="0"/>
        <v>10585</v>
      </c>
      <c r="V18" s="336">
        <f t="shared" si="0"/>
        <v>11920.5</v>
      </c>
      <c r="W18" s="345"/>
      <c r="X18" s="154"/>
      <c r="Y18" s="131"/>
    </row>
    <row r="19" spans="1:25" s="338" customFormat="1" ht="20.25" customHeight="1">
      <c r="A19" s="225"/>
      <c r="B19" s="212"/>
      <c r="C19" s="310" t="s">
        <v>14</v>
      </c>
      <c r="D19" s="292"/>
      <c r="E19" s="346"/>
      <c r="F19" s="346"/>
      <c r="G19" s="335"/>
      <c r="H19" s="335"/>
      <c r="I19" s="335"/>
      <c r="J19" s="335"/>
      <c r="K19" s="335"/>
      <c r="L19" s="335"/>
      <c r="M19" s="335"/>
      <c r="N19" s="346"/>
      <c r="O19" s="335"/>
      <c r="P19" s="335"/>
      <c r="Q19" s="335"/>
      <c r="R19" s="335"/>
      <c r="S19" s="335"/>
      <c r="T19" s="335"/>
      <c r="U19" s="335"/>
      <c r="V19" s="335"/>
      <c r="W19" s="361"/>
      <c r="X19" s="362"/>
      <c r="Y19" s="161"/>
    </row>
    <row r="20" spans="1:25" s="158" customFormat="1" ht="112.5" customHeight="1">
      <c r="A20" s="225">
        <v>7</v>
      </c>
      <c r="B20" s="227"/>
      <c r="C20" s="310" t="s">
        <v>195</v>
      </c>
      <c r="D20" s="311" t="s">
        <v>56</v>
      </c>
      <c r="E20" s="339"/>
      <c r="F20" s="339"/>
      <c r="G20" s="226"/>
      <c r="H20" s="226"/>
      <c r="I20" s="226"/>
      <c r="J20" s="226"/>
      <c r="K20" s="226"/>
      <c r="L20" s="226"/>
      <c r="M20" s="226"/>
      <c r="N20" s="346">
        <v>20805</v>
      </c>
      <c r="O20" s="226"/>
      <c r="P20" s="226"/>
      <c r="Q20" s="226"/>
      <c r="R20" s="226"/>
      <c r="S20" s="226"/>
      <c r="T20" s="226"/>
      <c r="U20" s="226"/>
      <c r="V20" s="226"/>
      <c r="W20" s="147" t="s">
        <v>188</v>
      </c>
      <c r="X20" s="776" t="s">
        <v>187</v>
      </c>
      <c r="Y20" s="157"/>
    </row>
    <row r="21" spans="1:25" s="160" customFormat="1" ht="30" customHeight="1">
      <c r="A21" s="225">
        <v>8</v>
      </c>
      <c r="B21" s="229"/>
      <c r="C21" s="310" t="s">
        <v>194</v>
      </c>
      <c r="D21" s="311" t="s">
        <v>56</v>
      </c>
      <c r="E21" s="339"/>
      <c r="F21" s="339"/>
      <c r="G21" s="212"/>
      <c r="H21" s="212"/>
      <c r="I21" s="212"/>
      <c r="J21" s="212"/>
      <c r="K21" s="212"/>
      <c r="L21" s="212"/>
      <c r="M21" s="212"/>
      <c r="N21" s="346">
        <f>SUM(O21:V21)</f>
        <v>72880.5</v>
      </c>
      <c r="O21" s="346">
        <v>6935</v>
      </c>
      <c r="P21" s="335">
        <v>6205</v>
      </c>
      <c r="Q21" s="335">
        <v>17636</v>
      </c>
      <c r="R21" s="335">
        <v>6414</v>
      </c>
      <c r="S21" s="335">
        <v>6935</v>
      </c>
      <c r="T21" s="335">
        <v>6250</v>
      </c>
      <c r="U21" s="335">
        <v>10585</v>
      </c>
      <c r="V21" s="335">
        <v>11920.5</v>
      </c>
      <c r="W21" s="356"/>
      <c r="X21" s="777"/>
      <c r="Y21" s="157"/>
    </row>
    <row r="22" spans="1:25" s="359" customFormat="1" ht="30" customHeight="1">
      <c r="A22" s="349"/>
      <c r="B22" s="350"/>
      <c r="C22" s="315" t="s">
        <v>14</v>
      </c>
      <c r="D22" s="351"/>
      <c r="E22" s="352"/>
      <c r="F22" s="352"/>
      <c r="G22" s="353"/>
      <c r="H22" s="353"/>
      <c r="I22" s="353"/>
      <c r="J22" s="353"/>
      <c r="K22" s="353"/>
      <c r="L22" s="353"/>
      <c r="M22" s="353"/>
      <c r="N22" s="354"/>
      <c r="O22" s="354"/>
      <c r="P22" s="355"/>
      <c r="Q22" s="355"/>
      <c r="R22" s="355"/>
      <c r="S22" s="355"/>
      <c r="T22" s="355"/>
      <c r="U22" s="355"/>
      <c r="V22" s="355"/>
      <c r="W22" s="356"/>
      <c r="X22" s="357"/>
      <c r="Y22" s="358"/>
    </row>
    <row r="23" spans="1:25" s="160" customFormat="1" ht="39" customHeight="1">
      <c r="A23" s="225">
        <v>9</v>
      </c>
      <c r="B23" s="229">
        <v>1</v>
      </c>
      <c r="C23" s="310" t="s">
        <v>186</v>
      </c>
      <c r="D23" s="292" t="s">
        <v>56</v>
      </c>
      <c r="E23" s="56">
        <f>SUM(F23:M23)</f>
        <v>3430</v>
      </c>
      <c r="F23" s="56">
        <v>55</v>
      </c>
      <c r="G23" s="56">
        <v>314</v>
      </c>
      <c r="H23" s="56">
        <v>904</v>
      </c>
      <c r="I23" s="56">
        <v>323</v>
      </c>
      <c r="J23" s="56">
        <v>482</v>
      </c>
      <c r="K23" s="56">
        <v>100</v>
      </c>
      <c r="L23" s="56">
        <v>643</v>
      </c>
      <c r="M23" s="56">
        <v>609</v>
      </c>
      <c r="N23" s="56">
        <f>N25+N26</f>
        <v>4608</v>
      </c>
      <c r="O23" s="212">
        <f>O25+O26</f>
        <v>55</v>
      </c>
      <c r="P23" s="212">
        <f t="shared" ref="P23:V23" si="1">P25+P26</f>
        <v>314</v>
      </c>
      <c r="Q23" s="212">
        <f t="shared" si="1"/>
        <v>904</v>
      </c>
      <c r="R23" s="212">
        <f t="shared" si="1"/>
        <v>323</v>
      </c>
      <c r="S23" s="212">
        <f t="shared" si="1"/>
        <v>482</v>
      </c>
      <c r="T23" s="212">
        <f t="shared" si="1"/>
        <v>100</v>
      </c>
      <c r="U23" s="212">
        <f t="shared" si="1"/>
        <v>643</v>
      </c>
      <c r="V23" s="212">
        <f t="shared" si="1"/>
        <v>609</v>
      </c>
      <c r="W23" s="342"/>
      <c r="X23" s="154"/>
      <c r="Y23" s="161"/>
    </row>
    <row r="24" spans="1:25" s="160" customFormat="1" ht="24" customHeight="1">
      <c r="A24" s="225"/>
      <c r="B24" s="229"/>
      <c r="C24" s="310" t="s">
        <v>190</v>
      </c>
      <c r="D24" s="292"/>
      <c r="E24" s="56"/>
      <c r="F24" s="56"/>
      <c r="G24" s="56"/>
      <c r="H24" s="56"/>
      <c r="I24" s="56"/>
      <c r="J24" s="56"/>
      <c r="K24" s="56"/>
      <c r="L24" s="56"/>
      <c r="M24" s="56"/>
      <c r="N24" s="56"/>
      <c r="O24" s="212"/>
      <c r="P24" s="212"/>
      <c r="Q24" s="212"/>
      <c r="R24" s="212"/>
      <c r="S24" s="212"/>
      <c r="T24" s="212"/>
      <c r="U24" s="212"/>
      <c r="V24" s="212"/>
      <c r="W24" s="342"/>
      <c r="X24" s="154"/>
      <c r="Y24" s="161"/>
    </row>
    <row r="25" spans="1:25" s="160" customFormat="1" ht="74.25" customHeight="1">
      <c r="A25" s="225">
        <v>10</v>
      </c>
      <c r="B25" s="227"/>
      <c r="C25" s="314" t="s">
        <v>191</v>
      </c>
      <c r="D25" s="311" t="s">
        <v>56</v>
      </c>
      <c r="E25" s="346"/>
      <c r="F25" s="346"/>
      <c r="G25" s="212"/>
      <c r="H25" s="212"/>
      <c r="I25" s="212"/>
      <c r="J25" s="212"/>
      <c r="K25" s="212"/>
      <c r="L25" s="212"/>
      <c r="M25" s="212"/>
      <c r="N25" s="346">
        <v>1178</v>
      </c>
      <c r="O25" s="212"/>
      <c r="P25" s="212"/>
      <c r="Q25" s="212"/>
      <c r="R25" s="212"/>
      <c r="S25" s="212"/>
      <c r="T25" s="212"/>
      <c r="U25" s="212"/>
      <c r="V25" s="212"/>
      <c r="W25" s="147" t="s">
        <v>189</v>
      </c>
      <c r="X25" s="776" t="s">
        <v>187</v>
      </c>
      <c r="Y25" s="161"/>
    </row>
    <row r="26" spans="1:25" ht="24.75" customHeight="1">
      <c r="A26" s="225">
        <v>11</v>
      </c>
      <c r="B26" s="227"/>
      <c r="C26" s="314" t="s">
        <v>192</v>
      </c>
      <c r="D26" s="311" t="s">
        <v>56</v>
      </c>
      <c r="E26" s="346"/>
      <c r="F26" s="346"/>
      <c r="G26" s="212"/>
      <c r="H26" s="212"/>
      <c r="I26" s="212"/>
      <c r="J26" s="212"/>
      <c r="K26" s="212"/>
      <c r="L26" s="212"/>
      <c r="M26" s="212"/>
      <c r="N26" s="346">
        <f>SUM(O26:V26)</f>
        <v>3430</v>
      </c>
      <c r="O26" s="56">
        <v>55</v>
      </c>
      <c r="P26" s="56">
        <v>314</v>
      </c>
      <c r="Q26" s="56">
        <v>904</v>
      </c>
      <c r="R26" s="56">
        <v>323</v>
      </c>
      <c r="S26" s="56">
        <v>482</v>
      </c>
      <c r="T26" s="56">
        <v>100</v>
      </c>
      <c r="U26" s="56">
        <v>643</v>
      </c>
      <c r="V26" s="56">
        <v>609</v>
      </c>
      <c r="W26" s="342"/>
      <c r="X26" s="777"/>
      <c r="Y26" s="131"/>
    </row>
    <row r="27" spans="1:25" s="338" customFormat="1" ht="36" customHeight="1">
      <c r="A27" s="225">
        <v>12</v>
      </c>
      <c r="B27" s="229">
        <v>2</v>
      </c>
      <c r="C27" s="310" t="s">
        <v>176</v>
      </c>
      <c r="D27" s="337" t="s">
        <v>56</v>
      </c>
      <c r="E27" s="56">
        <f>SUM(F27:M27)</f>
        <v>2883</v>
      </c>
      <c r="F27" s="56">
        <v>865</v>
      </c>
      <c r="G27" s="56">
        <v>220</v>
      </c>
      <c r="H27" s="56">
        <v>576</v>
      </c>
      <c r="I27" s="56">
        <v>128</v>
      </c>
      <c r="J27" s="56">
        <v>290</v>
      </c>
      <c r="K27" s="56">
        <v>85</v>
      </c>
      <c r="L27" s="56">
        <v>321</v>
      </c>
      <c r="M27" s="56">
        <v>398</v>
      </c>
      <c r="N27" s="346">
        <f>N29+N30</f>
        <v>2874</v>
      </c>
      <c r="O27" s="360"/>
      <c r="P27" s="212">
        <f t="shared" ref="P27:V27" si="2">P29+P30</f>
        <v>220</v>
      </c>
      <c r="Q27" s="212">
        <f t="shared" si="2"/>
        <v>576</v>
      </c>
      <c r="R27" s="212">
        <f t="shared" si="2"/>
        <v>128</v>
      </c>
      <c r="S27" s="212">
        <f t="shared" si="2"/>
        <v>290</v>
      </c>
      <c r="T27" s="212">
        <f t="shared" si="2"/>
        <v>85</v>
      </c>
      <c r="U27" s="212">
        <f t="shared" si="2"/>
        <v>321</v>
      </c>
      <c r="V27" s="212">
        <f t="shared" si="2"/>
        <v>398</v>
      </c>
      <c r="W27" s="342"/>
      <c r="X27" s="154"/>
      <c r="Y27" s="161"/>
    </row>
    <row r="28" spans="1:25" s="338" customFormat="1" ht="18" customHeight="1">
      <c r="A28" s="225"/>
      <c r="B28" s="229"/>
      <c r="C28" s="310" t="s">
        <v>14</v>
      </c>
      <c r="D28" s="337"/>
      <c r="E28" s="56"/>
      <c r="F28" s="56"/>
      <c r="G28" s="56"/>
      <c r="H28" s="56"/>
      <c r="I28" s="56"/>
      <c r="J28" s="56"/>
      <c r="K28" s="56"/>
      <c r="L28" s="56"/>
      <c r="M28" s="56"/>
      <c r="N28" s="346"/>
      <c r="O28" s="212"/>
      <c r="P28" s="212"/>
      <c r="Q28" s="212"/>
      <c r="R28" s="212"/>
      <c r="S28" s="212"/>
      <c r="T28" s="212"/>
      <c r="U28" s="212"/>
      <c r="V28" s="212"/>
      <c r="W28" s="147"/>
      <c r="X28" s="154"/>
      <c r="Y28" s="161"/>
    </row>
    <row r="29" spans="1:25" ht="105" customHeight="1">
      <c r="A29" s="225">
        <v>13</v>
      </c>
      <c r="B29" s="227"/>
      <c r="C29" s="310" t="s">
        <v>153</v>
      </c>
      <c r="D29" s="311" t="s">
        <v>56</v>
      </c>
      <c r="E29" s="348"/>
      <c r="F29" s="348"/>
      <c r="G29" s="226"/>
      <c r="H29" s="226"/>
      <c r="I29" s="226"/>
      <c r="J29" s="226"/>
      <c r="K29" s="226"/>
      <c r="L29" s="226"/>
      <c r="M29" s="226"/>
      <c r="N29" s="346">
        <v>856</v>
      </c>
      <c r="O29" s="226"/>
      <c r="P29" s="226"/>
      <c r="Q29" s="226"/>
      <c r="R29" s="226"/>
      <c r="S29" s="226"/>
      <c r="T29" s="226"/>
      <c r="U29" s="226"/>
      <c r="V29" s="226"/>
      <c r="W29" s="774" t="s">
        <v>193</v>
      </c>
      <c r="X29" s="776" t="s">
        <v>187</v>
      </c>
      <c r="Y29" s="131"/>
    </row>
    <row r="30" spans="1:25" ht="32.25" customHeight="1">
      <c r="A30" s="225">
        <v>14</v>
      </c>
      <c r="B30" s="227"/>
      <c r="C30" s="310" t="s">
        <v>194</v>
      </c>
      <c r="D30" s="311" t="s">
        <v>56</v>
      </c>
      <c r="E30" s="346"/>
      <c r="F30" s="346"/>
      <c r="G30" s="212"/>
      <c r="H30" s="212"/>
      <c r="I30" s="212"/>
      <c r="J30" s="212"/>
      <c r="K30" s="212"/>
      <c r="L30" s="212"/>
      <c r="M30" s="212"/>
      <c r="N30" s="346">
        <f>SUM(O30:V30)</f>
        <v>2018</v>
      </c>
      <c r="O30" s="212"/>
      <c r="P30" s="56">
        <v>220</v>
      </c>
      <c r="Q30" s="56">
        <v>576</v>
      </c>
      <c r="R30" s="56">
        <v>128</v>
      </c>
      <c r="S30" s="56">
        <v>290</v>
      </c>
      <c r="T30" s="56">
        <v>85</v>
      </c>
      <c r="U30" s="56">
        <v>321</v>
      </c>
      <c r="V30" s="56">
        <v>398</v>
      </c>
      <c r="W30" s="775"/>
      <c r="X30" s="777"/>
      <c r="Y30" s="131"/>
    </row>
    <row r="31" spans="1:25" ht="10.5" customHeight="1" thickBot="1">
      <c r="A31" s="242"/>
      <c r="B31" s="243"/>
      <c r="C31" s="252"/>
      <c r="D31" s="192"/>
      <c r="E31" s="244"/>
      <c r="F31" s="244"/>
      <c r="G31" s="244"/>
      <c r="H31" s="244"/>
      <c r="I31" s="244"/>
      <c r="J31" s="244"/>
      <c r="K31" s="244"/>
      <c r="L31" s="244"/>
      <c r="M31" s="244"/>
      <c r="N31" s="245"/>
      <c r="O31" s="245"/>
      <c r="P31" s="245"/>
      <c r="Q31" s="245"/>
      <c r="R31" s="245"/>
      <c r="S31" s="245"/>
      <c r="T31" s="245"/>
      <c r="U31" s="245"/>
      <c r="V31" s="245"/>
      <c r="W31" s="347"/>
      <c r="X31" s="178"/>
      <c r="Y31" s="131"/>
    </row>
    <row r="32" spans="1:25" ht="15.75">
      <c r="B32" s="133"/>
      <c r="C32" s="253"/>
      <c r="D32" s="179"/>
      <c r="E32" s="180"/>
      <c r="F32" s="180"/>
      <c r="G32" s="180"/>
      <c r="H32" s="180"/>
      <c r="I32" s="180"/>
      <c r="J32" s="180"/>
      <c r="K32" s="180"/>
      <c r="L32" s="180"/>
      <c r="M32" s="180"/>
      <c r="N32" s="181"/>
      <c r="O32" s="181"/>
      <c r="P32" s="181"/>
      <c r="Q32" s="181"/>
      <c r="R32" s="181"/>
      <c r="S32" s="181"/>
      <c r="T32" s="181"/>
      <c r="U32" s="181"/>
      <c r="V32" s="181"/>
      <c r="W32" s="182"/>
      <c r="X32" s="183"/>
      <c r="Y32" s="131"/>
    </row>
    <row r="33" spans="1:25" ht="53.25" customHeight="1">
      <c r="A33" s="785" t="s">
        <v>197</v>
      </c>
      <c r="B33" s="786"/>
      <c r="C33" s="786"/>
      <c r="D33" s="786"/>
      <c r="E33" s="786"/>
      <c r="F33" s="786"/>
      <c r="G33" s="786"/>
      <c r="H33" s="786"/>
      <c r="I33" s="786"/>
      <c r="J33" s="786"/>
      <c r="K33" s="786"/>
      <c r="L33" s="786"/>
      <c r="M33" s="786"/>
      <c r="N33" s="786"/>
      <c r="O33" s="786"/>
      <c r="P33" s="786"/>
      <c r="Q33" s="786"/>
      <c r="R33" s="786"/>
      <c r="S33" s="786"/>
      <c r="T33" s="786"/>
      <c r="U33" s="786"/>
      <c r="V33" s="786"/>
      <c r="W33" s="786"/>
      <c r="X33" s="786"/>
      <c r="Y33" s="131"/>
    </row>
    <row r="34" spans="1:25" ht="15.75">
      <c r="B34" s="133"/>
      <c r="C34" s="253"/>
      <c r="D34" s="179"/>
      <c r="E34" s="180"/>
      <c r="F34" s="180"/>
      <c r="G34" s="180"/>
      <c r="H34" s="180"/>
      <c r="I34" s="180"/>
      <c r="J34" s="180"/>
      <c r="K34" s="180"/>
      <c r="L34" s="180"/>
      <c r="M34" s="180"/>
      <c r="N34" s="181"/>
      <c r="O34" s="181"/>
      <c r="P34" s="181"/>
      <c r="Q34" s="181"/>
      <c r="R34" s="181"/>
      <c r="S34" s="181"/>
      <c r="T34" s="181"/>
      <c r="U34" s="181"/>
      <c r="V34" s="181"/>
      <c r="W34" s="182"/>
      <c r="X34" s="183"/>
      <c r="Y34" s="131"/>
    </row>
    <row r="35" spans="1:25" ht="15.75">
      <c r="B35" s="133"/>
      <c r="C35" s="253"/>
      <c r="D35" s="179"/>
      <c r="E35" s="180"/>
      <c r="F35" s="180"/>
      <c r="G35" s="180"/>
      <c r="H35" s="180"/>
      <c r="I35" s="180"/>
      <c r="J35" s="180"/>
      <c r="K35" s="180"/>
      <c r="L35" s="180"/>
      <c r="M35" s="180"/>
      <c r="N35" s="181"/>
      <c r="O35" s="181"/>
      <c r="P35" s="181"/>
      <c r="Q35" s="181"/>
      <c r="R35" s="181"/>
      <c r="S35" s="181"/>
      <c r="T35" s="181"/>
      <c r="U35" s="181"/>
      <c r="V35" s="181"/>
      <c r="W35" s="182"/>
      <c r="X35" s="183"/>
      <c r="Y35" s="131"/>
    </row>
    <row r="36" spans="1:25" ht="15.75">
      <c r="B36" s="184"/>
      <c r="C36" s="254"/>
      <c r="D36" s="184"/>
      <c r="E36" s="131"/>
      <c r="F36" s="131"/>
      <c r="G36" s="131"/>
      <c r="H36" s="131"/>
      <c r="I36" s="131"/>
      <c r="J36" s="131"/>
      <c r="K36" s="131"/>
      <c r="L36" s="131"/>
      <c r="M36" s="131"/>
      <c r="N36" s="185"/>
      <c r="O36" s="185"/>
      <c r="P36" s="185"/>
      <c r="Q36" s="185"/>
      <c r="R36" s="185"/>
      <c r="S36" s="185"/>
      <c r="T36" s="185"/>
      <c r="U36" s="185"/>
      <c r="V36" s="185"/>
      <c r="W36" s="186"/>
      <c r="X36" s="183"/>
      <c r="Y36" s="131"/>
    </row>
    <row r="37" spans="1:25" ht="15.75">
      <c r="B37" s="184"/>
      <c r="C37" s="254"/>
      <c r="D37" s="184"/>
      <c r="E37" s="131"/>
      <c r="F37" s="131"/>
      <c r="G37" s="131"/>
      <c r="H37" s="131"/>
      <c r="I37" s="131"/>
      <c r="J37" s="131"/>
      <c r="K37" s="131"/>
      <c r="L37" s="131"/>
      <c r="M37" s="131"/>
      <c r="N37" s="185"/>
      <c r="O37" s="185"/>
      <c r="P37" s="185"/>
      <c r="Q37" s="185"/>
      <c r="R37" s="185"/>
      <c r="S37" s="185"/>
      <c r="T37" s="185"/>
      <c r="U37" s="185"/>
      <c r="V37" s="185"/>
      <c r="W37" s="186"/>
      <c r="X37" s="183"/>
      <c r="Y37" s="131"/>
    </row>
    <row r="38" spans="1:25" ht="15.75">
      <c r="B38" s="184"/>
      <c r="C38" s="254"/>
      <c r="D38" s="184"/>
      <c r="E38" s="131"/>
      <c r="F38" s="131"/>
      <c r="G38" s="131"/>
      <c r="H38" s="131"/>
      <c r="I38" s="131"/>
      <c r="J38" s="131"/>
      <c r="K38" s="131"/>
      <c r="L38" s="131"/>
      <c r="M38" s="131"/>
      <c r="N38" s="185"/>
      <c r="O38" s="185"/>
      <c r="P38" s="185"/>
      <c r="Q38" s="185"/>
      <c r="R38" s="185"/>
      <c r="S38" s="185"/>
      <c r="T38" s="185"/>
      <c r="U38" s="185"/>
      <c r="V38" s="185"/>
      <c r="W38" s="186"/>
      <c r="X38" s="183"/>
      <c r="Y38" s="131"/>
    </row>
    <row r="39" spans="1:25" ht="15.75">
      <c r="B39" s="184"/>
      <c r="C39" s="254"/>
      <c r="D39" s="184"/>
      <c r="E39" s="131"/>
      <c r="F39" s="131"/>
      <c r="G39" s="131"/>
      <c r="H39" s="131"/>
      <c r="I39" s="131"/>
      <c r="J39" s="131"/>
      <c r="K39" s="131"/>
      <c r="L39" s="131"/>
      <c r="M39" s="131"/>
      <c r="N39" s="185"/>
      <c r="O39" s="185"/>
      <c r="P39" s="185"/>
      <c r="Q39" s="185"/>
      <c r="R39" s="185"/>
      <c r="S39" s="185"/>
      <c r="T39" s="185"/>
      <c r="U39" s="185"/>
      <c r="V39" s="185"/>
      <c r="W39" s="186"/>
      <c r="X39" s="183"/>
      <c r="Y39" s="131"/>
    </row>
    <row r="40" spans="1:25" ht="15.75">
      <c r="B40" s="184"/>
      <c r="C40" s="254"/>
      <c r="D40" s="184"/>
      <c r="E40" s="131"/>
      <c r="F40" s="131"/>
      <c r="G40" s="131"/>
      <c r="H40" s="131"/>
      <c r="I40" s="131"/>
      <c r="J40" s="131"/>
      <c r="K40" s="131"/>
      <c r="L40" s="131"/>
      <c r="M40" s="131"/>
      <c r="N40" s="185"/>
      <c r="O40" s="185"/>
      <c r="P40" s="185"/>
      <c r="Q40" s="185"/>
      <c r="R40" s="185"/>
      <c r="S40" s="185"/>
      <c r="T40" s="185"/>
      <c r="U40" s="185"/>
      <c r="V40" s="185"/>
      <c r="W40" s="186"/>
      <c r="X40" s="183"/>
      <c r="Y40" s="131"/>
    </row>
    <row r="41" spans="1:25" ht="15.75">
      <c r="B41" s="184"/>
      <c r="C41" s="254"/>
      <c r="D41" s="184"/>
      <c r="E41" s="131"/>
      <c r="F41" s="131"/>
      <c r="G41" s="131"/>
      <c r="H41" s="131"/>
      <c r="I41" s="131"/>
      <c r="J41" s="131"/>
      <c r="K41" s="131"/>
      <c r="L41" s="131"/>
      <c r="M41" s="131"/>
      <c r="N41" s="185"/>
      <c r="O41" s="185"/>
      <c r="P41" s="185"/>
      <c r="Q41" s="185"/>
      <c r="R41" s="185"/>
      <c r="S41" s="185"/>
      <c r="T41" s="185"/>
      <c r="U41" s="185"/>
      <c r="V41" s="185"/>
      <c r="W41" s="186"/>
      <c r="X41" s="183"/>
      <c r="Y41" s="131"/>
    </row>
    <row r="42" spans="1:25" ht="15.75">
      <c r="B42" s="184"/>
      <c r="C42" s="254"/>
      <c r="D42" s="184"/>
      <c r="E42" s="131"/>
      <c r="F42" s="131"/>
      <c r="G42" s="131"/>
      <c r="H42" s="131"/>
      <c r="I42" s="131"/>
      <c r="J42" s="131"/>
      <c r="K42" s="131"/>
      <c r="L42" s="131"/>
      <c r="M42" s="131"/>
      <c r="N42" s="185"/>
      <c r="O42" s="185"/>
      <c r="P42" s="185"/>
      <c r="Q42" s="185"/>
      <c r="R42" s="185"/>
      <c r="S42" s="185"/>
      <c r="T42" s="185"/>
      <c r="U42" s="185"/>
      <c r="V42" s="185"/>
      <c r="W42" s="186"/>
      <c r="X42" s="183"/>
      <c r="Y42" s="131"/>
    </row>
    <row r="43" spans="1:25" ht="15.75">
      <c r="B43" s="184"/>
      <c r="C43" s="254"/>
      <c r="D43" s="184"/>
      <c r="E43" s="131"/>
      <c r="F43" s="131"/>
      <c r="G43" s="131"/>
      <c r="H43" s="131"/>
      <c r="I43" s="131"/>
      <c r="J43" s="131"/>
      <c r="K43" s="131"/>
      <c r="L43" s="131"/>
      <c r="M43" s="131"/>
      <c r="N43" s="185"/>
      <c r="O43" s="185"/>
      <c r="P43" s="185"/>
      <c r="Q43" s="185"/>
      <c r="R43" s="185"/>
      <c r="S43" s="185"/>
      <c r="T43" s="185"/>
      <c r="U43" s="185"/>
      <c r="V43" s="185"/>
      <c r="W43" s="186"/>
      <c r="X43" s="183"/>
      <c r="Y43" s="131"/>
    </row>
    <row r="44" spans="1:25" ht="15.75">
      <c r="B44" s="184"/>
      <c r="C44" s="254"/>
      <c r="D44" s="184"/>
      <c r="E44" s="131"/>
      <c r="F44" s="131"/>
      <c r="G44" s="131"/>
      <c r="H44" s="131"/>
      <c r="I44" s="131"/>
      <c r="J44" s="131"/>
      <c r="K44" s="131"/>
      <c r="L44" s="131"/>
      <c r="M44" s="131"/>
      <c r="N44" s="185"/>
      <c r="O44" s="185"/>
      <c r="P44" s="185"/>
      <c r="Q44" s="185"/>
      <c r="R44" s="185"/>
      <c r="S44" s="185"/>
      <c r="T44" s="185"/>
      <c r="U44" s="185"/>
      <c r="V44" s="185"/>
      <c r="W44" s="186"/>
      <c r="X44" s="183"/>
      <c r="Y44" s="131"/>
    </row>
    <row r="45" spans="1:25" ht="15.75">
      <c r="B45" s="184"/>
      <c r="C45" s="254"/>
      <c r="D45" s="184"/>
      <c r="E45" s="131"/>
      <c r="F45" s="131"/>
      <c r="G45" s="131"/>
      <c r="H45" s="131"/>
      <c r="I45" s="131"/>
      <c r="J45" s="131"/>
      <c r="K45" s="131"/>
      <c r="L45" s="131"/>
      <c r="M45" s="131"/>
      <c r="N45" s="185"/>
      <c r="O45" s="185"/>
      <c r="P45" s="185"/>
      <c r="Q45" s="185"/>
      <c r="R45" s="185"/>
      <c r="S45" s="185"/>
      <c r="T45" s="185"/>
      <c r="U45" s="185"/>
      <c r="V45" s="185"/>
      <c r="W45" s="186"/>
      <c r="X45" s="183"/>
      <c r="Y45" s="131"/>
    </row>
    <row r="46" spans="1:25" ht="15.75">
      <c r="B46" s="184"/>
      <c r="C46" s="254"/>
      <c r="D46" s="184"/>
      <c r="E46" s="131"/>
      <c r="F46" s="131"/>
      <c r="G46" s="131"/>
      <c r="H46" s="131"/>
      <c r="I46" s="131"/>
      <c r="J46" s="131"/>
      <c r="K46" s="131"/>
      <c r="L46" s="131"/>
      <c r="M46" s="131"/>
      <c r="N46" s="185"/>
      <c r="O46" s="185"/>
      <c r="P46" s="185"/>
      <c r="Q46" s="185"/>
      <c r="R46" s="185"/>
      <c r="S46" s="185"/>
      <c r="T46" s="185"/>
      <c r="U46" s="185"/>
      <c r="V46" s="185"/>
      <c r="W46" s="186"/>
      <c r="X46" s="183"/>
      <c r="Y46" s="131"/>
    </row>
    <row r="47" spans="1:25" ht="15.75">
      <c r="B47" s="184"/>
      <c r="C47" s="254"/>
      <c r="D47" s="184"/>
      <c r="E47" s="131"/>
      <c r="F47" s="131"/>
      <c r="G47" s="131"/>
      <c r="H47" s="131"/>
      <c r="I47" s="131"/>
      <c r="J47" s="131"/>
      <c r="K47" s="131"/>
      <c r="L47" s="131"/>
      <c r="M47" s="131"/>
      <c r="N47" s="185"/>
      <c r="O47" s="185"/>
      <c r="P47" s="185"/>
      <c r="Q47" s="185"/>
      <c r="R47" s="185"/>
      <c r="S47" s="185"/>
      <c r="T47" s="185"/>
      <c r="U47" s="185"/>
      <c r="V47" s="185"/>
      <c r="W47" s="186"/>
      <c r="X47" s="183"/>
      <c r="Y47" s="131"/>
    </row>
    <row r="48" spans="1:25" ht="15.75">
      <c r="B48" s="184"/>
      <c r="C48" s="254"/>
      <c r="D48" s="184"/>
      <c r="E48" s="131"/>
      <c r="F48" s="131"/>
      <c r="G48" s="131"/>
      <c r="H48" s="131"/>
      <c r="I48" s="131"/>
      <c r="J48" s="131"/>
      <c r="K48" s="131">
        <f>13138-12758</f>
        <v>380</v>
      </c>
      <c r="L48" s="131"/>
      <c r="M48" s="131"/>
      <c r="N48" s="185"/>
      <c r="O48" s="185"/>
      <c r="P48" s="185"/>
      <c r="Q48" s="185"/>
      <c r="R48" s="185"/>
      <c r="S48" s="185"/>
      <c r="T48" s="185"/>
      <c r="U48" s="185"/>
      <c r="V48" s="185"/>
      <c r="W48" s="186"/>
      <c r="X48" s="183"/>
      <c r="Y48" s="131"/>
    </row>
    <row r="49" spans="2:25" ht="15.75">
      <c r="B49" s="184"/>
      <c r="C49" s="254"/>
      <c r="D49" s="184"/>
      <c r="E49" s="131"/>
      <c r="F49" s="131"/>
      <c r="G49" s="131"/>
      <c r="H49" s="131"/>
      <c r="I49" s="131"/>
      <c r="J49" s="131"/>
      <c r="K49" s="131">
        <f>2000-1620</f>
        <v>380</v>
      </c>
      <c r="L49" s="131"/>
      <c r="M49" s="131"/>
      <c r="N49" s="185"/>
      <c r="O49" s="185"/>
      <c r="P49" s="185"/>
      <c r="Q49" s="185"/>
      <c r="R49" s="185"/>
      <c r="S49" s="185"/>
      <c r="T49" s="185"/>
      <c r="U49" s="185"/>
      <c r="V49" s="185"/>
      <c r="W49" s="186"/>
      <c r="X49" s="183"/>
      <c r="Y49" s="131"/>
    </row>
    <row r="50" spans="2:25" ht="15.75">
      <c r="B50" s="184"/>
      <c r="C50" s="254"/>
      <c r="D50" s="184"/>
      <c r="E50" s="131"/>
      <c r="F50" s="131"/>
      <c r="G50" s="131"/>
      <c r="H50" s="131"/>
      <c r="I50" s="131"/>
      <c r="J50" s="131"/>
      <c r="K50" s="131"/>
      <c r="L50" s="131"/>
      <c r="M50" s="131"/>
      <c r="N50" s="185"/>
      <c r="O50" s="185"/>
      <c r="P50" s="185"/>
      <c r="Q50" s="185"/>
      <c r="R50" s="185"/>
      <c r="S50" s="185"/>
      <c r="T50" s="185"/>
      <c r="U50" s="185"/>
      <c r="V50" s="185"/>
      <c r="W50" s="186"/>
      <c r="X50" s="183"/>
      <c r="Y50" s="131"/>
    </row>
    <row r="51" spans="2:25" ht="15.75">
      <c r="B51" s="184"/>
      <c r="C51" s="254"/>
      <c r="D51" s="184"/>
      <c r="E51" s="131"/>
      <c r="F51" s="131"/>
      <c r="G51" s="131"/>
      <c r="H51" s="131"/>
      <c r="I51" s="131"/>
      <c r="J51" s="131"/>
      <c r="K51" s="131"/>
      <c r="L51" s="131"/>
      <c r="M51" s="131"/>
      <c r="N51" s="185"/>
      <c r="O51" s="185"/>
      <c r="P51" s="185"/>
      <c r="Q51" s="185"/>
      <c r="R51" s="185"/>
      <c r="S51" s="185"/>
      <c r="T51" s="185"/>
      <c r="U51" s="185"/>
      <c r="V51" s="185"/>
      <c r="W51" s="186"/>
      <c r="X51" s="183"/>
      <c r="Y51" s="131"/>
    </row>
    <row r="52" spans="2:25" ht="15.75">
      <c r="B52" s="184"/>
      <c r="C52" s="254"/>
      <c r="D52" s="184"/>
      <c r="E52" s="131"/>
      <c r="F52" s="131"/>
      <c r="G52" s="131"/>
      <c r="H52" s="131"/>
      <c r="I52" s="131"/>
      <c r="J52" s="131"/>
      <c r="K52" s="131"/>
      <c r="L52" s="131"/>
      <c r="M52" s="131"/>
      <c r="N52" s="185"/>
      <c r="O52" s="185"/>
      <c r="P52" s="185"/>
      <c r="Q52" s="185"/>
      <c r="R52" s="185"/>
      <c r="S52" s="185"/>
      <c r="T52" s="185"/>
      <c r="U52" s="185"/>
      <c r="V52" s="185"/>
      <c r="W52" s="186"/>
      <c r="X52" s="183"/>
      <c r="Y52" s="131"/>
    </row>
    <row r="53" spans="2:25" ht="15.75">
      <c r="B53" s="184"/>
      <c r="C53" s="254"/>
      <c r="D53" s="184"/>
      <c r="E53" s="131"/>
      <c r="F53" s="131"/>
      <c r="G53" s="131"/>
      <c r="H53" s="131"/>
      <c r="I53" s="131"/>
      <c r="J53" s="131"/>
      <c r="K53" s="131"/>
      <c r="L53" s="131"/>
      <c r="M53" s="131"/>
      <c r="N53" s="185"/>
      <c r="O53" s="185"/>
      <c r="P53" s="185"/>
      <c r="Q53" s="185"/>
      <c r="R53" s="185"/>
      <c r="S53" s="185"/>
      <c r="T53" s="185"/>
      <c r="U53" s="185"/>
      <c r="V53" s="185"/>
      <c r="W53" s="186"/>
      <c r="X53" s="183"/>
      <c r="Y53" s="131"/>
    </row>
    <row r="54" spans="2:25" ht="15.75">
      <c r="B54" s="184"/>
      <c r="C54" s="254"/>
      <c r="D54" s="184"/>
      <c r="E54" s="131"/>
      <c r="F54" s="131"/>
      <c r="G54" s="131"/>
      <c r="H54" s="131"/>
      <c r="I54" s="131"/>
      <c r="J54" s="131"/>
      <c r="K54" s="131"/>
      <c r="L54" s="131"/>
      <c r="M54" s="131"/>
      <c r="N54" s="185"/>
      <c r="O54" s="185"/>
      <c r="P54" s="185"/>
      <c r="Q54" s="185"/>
      <c r="R54" s="185"/>
      <c r="S54" s="185"/>
      <c r="T54" s="185"/>
      <c r="U54" s="185"/>
      <c r="V54" s="185"/>
      <c r="W54" s="186"/>
      <c r="X54" s="183"/>
      <c r="Y54" s="131"/>
    </row>
    <row r="55" spans="2:25" ht="15.75">
      <c r="B55" s="184"/>
      <c r="C55" s="254"/>
      <c r="D55" s="184"/>
      <c r="E55" s="131"/>
      <c r="F55" s="131"/>
      <c r="G55" s="131"/>
      <c r="H55" s="131"/>
      <c r="I55" s="131"/>
      <c r="J55" s="131"/>
      <c r="K55" s="131"/>
      <c r="L55" s="131"/>
      <c r="M55" s="131"/>
      <c r="N55" s="185"/>
      <c r="O55" s="185"/>
      <c r="P55" s="185"/>
      <c r="Q55" s="185"/>
      <c r="R55" s="185"/>
      <c r="S55" s="185"/>
      <c r="T55" s="185"/>
      <c r="U55" s="185"/>
      <c r="V55" s="185"/>
      <c r="W55" s="186"/>
      <c r="X55" s="183"/>
      <c r="Y55" s="131"/>
    </row>
    <row r="56" spans="2:25" ht="15.75">
      <c r="B56" s="184"/>
      <c r="C56" s="254"/>
      <c r="D56" s="184"/>
      <c r="E56" s="131"/>
      <c r="F56" s="131"/>
      <c r="G56" s="131"/>
      <c r="H56" s="131"/>
      <c r="I56" s="131"/>
      <c r="J56" s="131"/>
      <c r="K56" s="131">
        <f>1379+15</f>
        <v>1394</v>
      </c>
      <c r="L56" s="131"/>
      <c r="M56" s="131"/>
      <c r="N56" s="185"/>
      <c r="O56" s="185"/>
      <c r="P56" s="185"/>
      <c r="Q56" s="185"/>
      <c r="R56" s="185"/>
      <c r="S56" s="185"/>
      <c r="T56" s="185"/>
      <c r="U56" s="185"/>
      <c r="V56" s="185"/>
      <c r="W56" s="186"/>
      <c r="X56" s="183"/>
      <c r="Y56" s="131"/>
    </row>
    <row r="57" spans="2:25" ht="15.75">
      <c r="B57" s="184"/>
      <c r="C57" s="254"/>
      <c r="D57" s="184"/>
      <c r="E57" s="131"/>
      <c r="F57" s="131"/>
      <c r="G57" s="131"/>
      <c r="H57" s="131"/>
      <c r="I57" s="131"/>
      <c r="J57" s="131"/>
      <c r="K57" s="131">
        <f>760-475</f>
        <v>285</v>
      </c>
      <c r="L57" s="131"/>
      <c r="M57" s="131"/>
      <c r="N57" s="185"/>
      <c r="O57" s="185"/>
      <c r="P57" s="185"/>
      <c r="Q57" s="185"/>
      <c r="R57" s="185"/>
      <c r="S57" s="185"/>
      <c r="T57" s="185"/>
      <c r="U57" s="185"/>
      <c r="V57" s="185"/>
      <c r="W57" s="186"/>
      <c r="X57" s="183"/>
      <c r="Y57" s="131"/>
    </row>
    <row r="58" spans="2:25" ht="15.75">
      <c r="B58" s="184"/>
      <c r="C58" s="254"/>
      <c r="D58" s="184"/>
      <c r="E58" s="131"/>
      <c r="F58" s="131"/>
      <c r="G58" s="131"/>
      <c r="H58" s="131"/>
      <c r="I58" s="131"/>
      <c r="J58" s="131"/>
      <c r="K58" s="131">
        <f>8851-K57</f>
        <v>8566</v>
      </c>
      <c r="L58" s="131"/>
      <c r="M58" s="131"/>
      <c r="N58" s="185"/>
      <c r="O58" s="185"/>
      <c r="P58" s="185"/>
      <c r="Q58" s="185"/>
      <c r="R58" s="185"/>
      <c r="S58" s="185"/>
      <c r="T58" s="185"/>
      <c r="U58" s="185"/>
      <c r="V58" s="185"/>
      <c r="W58" s="186"/>
      <c r="X58" s="183"/>
      <c r="Y58" s="131"/>
    </row>
    <row r="59" spans="2:25" ht="15.75">
      <c r="B59" s="184"/>
      <c r="C59" s="254"/>
      <c r="D59" s="184"/>
      <c r="E59" s="131"/>
      <c r="F59" s="131"/>
      <c r="G59" s="131"/>
      <c r="H59" s="131"/>
      <c r="I59" s="131"/>
      <c r="J59" s="131"/>
      <c r="K59" s="131"/>
      <c r="L59" s="131"/>
      <c r="M59" s="131"/>
      <c r="N59" s="185"/>
      <c r="O59" s="185"/>
      <c r="P59" s="185"/>
      <c r="Q59" s="185"/>
      <c r="R59" s="185"/>
      <c r="S59" s="185"/>
      <c r="T59" s="185"/>
      <c r="U59" s="185"/>
      <c r="V59" s="185"/>
      <c r="W59" s="186"/>
      <c r="X59" s="183"/>
      <c r="Y59" s="131"/>
    </row>
    <row r="60" spans="2:25" ht="15.75">
      <c r="B60" s="184"/>
      <c r="C60" s="254"/>
      <c r="D60" s="184"/>
      <c r="E60" s="131"/>
      <c r="F60" s="131"/>
      <c r="G60" s="131"/>
      <c r="H60" s="131"/>
      <c r="I60" s="131"/>
      <c r="J60" s="131"/>
      <c r="K60" s="131"/>
      <c r="L60" s="131"/>
      <c r="M60" s="131"/>
      <c r="N60" s="185"/>
      <c r="O60" s="185"/>
      <c r="P60" s="185"/>
      <c r="Q60" s="185"/>
      <c r="R60" s="185"/>
      <c r="S60" s="185"/>
      <c r="T60" s="185"/>
      <c r="U60" s="185"/>
      <c r="V60" s="185"/>
      <c r="W60" s="186"/>
      <c r="X60" s="183"/>
      <c r="Y60" s="131"/>
    </row>
    <row r="61" spans="2:25" ht="15.75">
      <c r="B61" s="184"/>
      <c r="C61" s="254"/>
      <c r="D61" s="184"/>
      <c r="E61" s="131"/>
      <c r="F61" s="131"/>
      <c r="G61" s="131"/>
      <c r="H61" s="131"/>
      <c r="I61" s="131"/>
      <c r="J61" s="131"/>
      <c r="K61" s="131"/>
      <c r="L61" s="131"/>
      <c r="M61" s="131"/>
      <c r="N61" s="185"/>
      <c r="O61" s="185"/>
      <c r="P61" s="185"/>
      <c r="Q61" s="185"/>
      <c r="R61" s="185"/>
      <c r="S61" s="185"/>
      <c r="T61" s="185"/>
      <c r="U61" s="185"/>
      <c r="V61" s="185"/>
      <c r="W61" s="186"/>
      <c r="X61" s="183"/>
      <c r="Y61" s="131"/>
    </row>
    <row r="62" spans="2:25" ht="15.75">
      <c r="B62" s="184"/>
      <c r="C62" s="254"/>
      <c r="D62" s="184"/>
      <c r="E62" s="131"/>
      <c r="F62" s="131"/>
      <c r="G62" s="131"/>
      <c r="H62" s="131"/>
      <c r="I62" s="131"/>
      <c r="J62" s="131"/>
      <c r="K62" s="131"/>
      <c r="L62" s="131"/>
      <c r="M62" s="131"/>
      <c r="N62" s="185"/>
      <c r="O62" s="185"/>
      <c r="P62" s="185"/>
      <c r="Q62" s="185"/>
      <c r="R62" s="185"/>
      <c r="S62" s="185"/>
      <c r="T62" s="185"/>
      <c r="U62" s="185"/>
      <c r="V62" s="185"/>
      <c r="W62" s="186"/>
      <c r="X62" s="183"/>
      <c r="Y62" s="131"/>
    </row>
    <row r="63" spans="2:25" ht="15.75">
      <c r="B63" s="184"/>
      <c r="C63" s="254"/>
      <c r="D63" s="184"/>
      <c r="E63" s="131"/>
      <c r="F63" s="131"/>
      <c r="G63" s="131"/>
      <c r="H63" s="131"/>
      <c r="I63" s="131"/>
      <c r="J63" s="131"/>
      <c r="K63" s="131"/>
      <c r="L63" s="131"/>
      <c r="M63" s="131"/>
      <c r="N63" s="185"/>
      <c r="O63" s="185"/>
      <c r="P63" s="185"/>
      <c r="Q63" s="185"/>
      <c r="R63" s="185"/>
      <c r="S63" s="185"/>
      <c r="T63" s="185"/>
      <c r="U63" s="185"/>
      <c r="V63" s="185"/>
      <c r="W63" s="186"/>
      <c r="X63" s="183"/>
      <c r="Y63" s="131"/>
    </row>
    <row r="64" spans="2:25" ht="15.75">
      <c r="B64" s="184"/>
      <c r="C64" s="254"/>
      <c r="D64" s="184"/>
      <c r="E64" s="131"/>
      <c r="F64" s="131"/>
      <c r="G64" s="131"/>
      <c r="H64" s="131"/>
      <c r="I64" s="131"/>
      <c r="J64" s="131"/>
      <c r="K64" s="131"/>
      <c r="L64" s="131"/>
      <c r="M64" s="131"/>
      <c r="N64" s="185"/>
      <c r="O64" s="185"/>
      <c r="P64" s="185"/>
      <c r="Q64" s="185"/>
      <c r="R64" s="185"/>
      <c r="S64" s="185"/>
      <c r="T64" s="185"/>
      <c r="U64" s="185"/>
      <c r="V64" s="185"/>
      <c r="W64" s="186"/>
      <c r="X64" s="183"/>
      <c r="Y64" s="131"/>
    </row>
    <row r="65" spans="2:25" ht="15.75">
      <c r="B65" s="184"/>
      <c r="C65" s="254"/>
      <c r="D65" s="184"/>
      <c r="E65" s="131"/>
      <c r="F65" s="131"/>
      <c r="G65" s="131"/>
      <c r="H65" s="131"/>
      <c r="I65" s="131"/>
      <c r="J65" s="131"/>
      <c r="K65" s="131"/>
      <c r="L65" s="131"/>
      <c r="M65" s="131"/>
      <c r="N65" s="185"/>
      <c r="O65" s="185"/>
      <c r="P65" s="185"/>
      <c r="Q65" s="185"/>
      <c r="R65" s="185"/>
      <c r="S65" s="185"/>
      <c r="T65" s="185"/>
      <c r="U65" s="185"/>
      <c r="V65" s="185"/>
      <c r="W65" s="186"/>
      <c r="X65" s="183"/>
      <c r="Y65" s="131"/>
    </row>
    <row r="66" spans="2:25" ht="15.75">
      <c r="B66" s="184"/>
      <c r="C66" s="254"/>
      <c r="D66" s="184"/>
      <c r="E66" s="131"/>
      <c r="F66" s="131"/>
      <c r="G66" s="131"/>
      <c r="H66" s="131"/>
      <c r="I66" s="131"/>
      <c r="J66" s="131"/>
      <c r="K66" s="131"/>
      <c r="L66" s="131"/>
      <c r="M66" s="131"/>
      <c r="N66" s="185"/>
      <c r="O66" s="185"/>
      <c r="P66" s="185"/>
      <c r="Q66" s="185"/>
      <c r="R66" s="185"/>
      <c r="S66" s="185"/>
      <c r="T66" s="185"/>
      <c r="U66" s="185"/>
      <c r="V66" s="185"/>
      <c r="W66" s="186"/>
      <c r="X66" s="183"/>
      <c r="Y66" s="131"/>
    </row>
    <row r="67" spans="2:25" ht="15.75">
      <c r="B67" s="184"/>
      <c r="C67" s="254"/>
      <c r="D67" s="184"/>
      <c r="E67" s="131"/>
      <c r="F67" s="131"/>
      <c r="G67" s="131"/>
      <c r="H67" s="131"/>
      <c r="I67" s="131"/>
      <c r="J67" s="131"/>
      <c r="K67" s="131"/>
      <c r="L67" s="131"/>
      <c r="M67" s="131"/>
      <c r="N67" s="185"/>
      <c r="O67" s="185"/>
      <c r="P67" s="185"/>
      <c r="Q67" s="185"/>
      <c r="R67" s="185"/>
      <c r="S67" s="185"/>
      <c r="T67" s="185"/>
      <c r="U67" s="185"/>
      <c r="V67" s="185"/>
      <c r="W67" s="186"/>
      <c r="X67" s="183"/>
      <c r="Y67" s="131"/>
    </row>
    <row r="68" spans="2:25" ht="15.75">
      <c r="B68" s="184"/>
      <c r="C68" s="254"/>
      <c r="D68" s="184"/>
      <c r="E68" s="131"/>
      <c r="F68" s="131"/>
      <c r="G68" s="131"/>
      <c r="H68" s="131"/>
      <c r="I68" s="131"/>
      <c r="J68" s="131"/>
      <c r="K68" s="131"/>
      <c r="L68" s="131"/>
      <c r="M68" s="131"/>
      <c r="N68" s="185"/>
      <c r="O68" s="185"/>
      <c r="P68" s="185"/>
      <c r="Q68" s="185"/>
      <c r="R68" s="185"/>
      <c r="S68" s="185"/>
      <c r="T68" s="185"/>
      <c r="U68" s="185"/>
      <c r="V68" s="185"/>
      <c r="W68" s="186"/>
      <c r="X68" s="183"/>
      <c r="Y68" s="131"/>
    </row>
    <row r="69" spans="2:25" ht="15.75">
      <c r="B69" s="184"/>
      <c r="C69" s="254"/>
      <c r="D69" s="184"/>
      <c r="E69" s="131"/>
      <c r="F69" s="131"/>
      <c r="G69" s="131"/>
      <c r="H69" s="131"/>
      <c r="I69" s="131"/>
      <c r="J69" s="131"/>
      <c r="K69" s="131"/>
      <c r="L69" s="131"/>
      <c r="M69" s="131"/>
      <c r="N69" s="185"/>
      <c r="O69" s="185"/>
      <c r="P69" s="185"/>
      <c r="Q69" s="185"/>
      <c r="R69" s="185"/>
      <c r="S69" s="185"/>
      <c r="T69" s="185"/>
      <c r="U69" s="185"/>
      <c r="V69" s="185"/>
      <c r="W69" s="186"/>
      <c r="X69" s="183"/>
      <c r="Y69" s="131"/>
    </row>
    <row r="70" spans="2:25" ht="15.75">
      <c r="B70" s="184"/>
      <c r="C70" s="254"/>
      <c r="D70" s="184"/>
      <c r="E70" s="131"/>
      <c r="F70" s="131"/>
      <c r="G70" s="131"/>
      <c r="H70" s="131"/>
      <c r="I70" s="131"/>
      <c r="J70" s="131"/>
      <c r="K70" s="131"/>
      <c r="L70" s="131"/>
      <c r="M70" s="131"/>
      <c r="N70" s="185"/>
      <c r="O70" s="185"/>
      <c r="P70" s="185"/>
      <c r="Q70" s="185"/>
      <c r="R70" s="185"/>
      <c r="S70" s="185"/>
      <c r="T70" s="185"/>
      <c r="U70" s="185"/>
      <c r="V70" s="185"/>
      <c r="W70" s="186"/>
      <c r="X70" s="183"/>
      <c r="Y70" s="131"/>
    </row>
    <row r="71" spans="2:25" ht="15.75">
      <c r="B71" s="184"/>
      <c r="C71" s="254"/>
      <c r="D71" s="184"/>
      <c r="E71" s="131"/>
      <c r="F71" s="131"/>
      <c r="G71" s="131"/>
      <c r="H71" s="131"/>
      <c r="I71" s="131"/>
      <c r="J71" s="131"/>
      <c r="K71" s="131"/>
      <c r="L71" s="131"/>
      <c r="M71" s="131"/>
      <c r="N71" s="185"/>
      <c r="O71" s="185"/>
      <c r="P71" s="185"/>
      <c r="Q71" s="185"/>
      <c r="R71" s="185"/>
      <c r="S71" s="185"/>
      <c r="T71" s="185"/>
      <c r="U71" s="185"/>
      <c r="V71" s="185"/>
      <c r="W71" s="186"/>
      <c r="X71" s="183"/>
      <c r="Y71" s="131"/>
    </row>
  </sheetData>
  <mergeCells count="21">
    <mergeCell ref="A33:X33"/>
    <mergeCell ref="E6:M6"/>
    <mergeCell ref="N6:V6"/>
    <mergeCell ref="W6:W8"/>
    <mergeCell ref="X6:X8"/>
    <mergeCell ref="B6:B8"/>
    <mergeCell ref="A6:A8"/>
    <mergeCell ref="O7:V7"/>
    <mergeCell ref="E7:E8"/>
    <mergeCell ref="A1:C1"/>
    <mergeCell ref="B2:X2"/>
    <mergeCell ref="B3:X3"/>
    <mergeCell ref="B4:X4"/>
    <mergeCell ref="W29:W30"/>
    <mergeCell ref="X29:X30"/>
    <mergeCell ref="X25:X26"/>
    <mergeCell ref="X20:X21"/>
    <mergeCell ref="C6:C8"/>
    <mergeCell ref="D6:D8"/>
    <mergeCell ref="F7:L7"/>
    <mergeCell ref="N7:N8"/>
  </mergeCells>
  <phoneticPr fontId="44" type="noConversion"/>
  <printOptions horizontalCentered="1"/>
  <pageMargins left="0.2" right="0.2" top="0.31" bottom="0.27" header="0.23" footer="0.16"/>
  <pageSetup paperSize="9" scale="68" orientation="landscape" verticalDpi="0" r:id="rId1"/>
  <headerFooter alignWithMargins="0"/>
</worksheet>
</file>

<file path=xl/worksheets/sheet1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4"/>
  <dimension ref="A1:BH84"/>
  <sheetViews>
    <sheetView workbookViewId="0">
      <pane xSplit="3" ySplit="8" topLeftCell="D27" activePane="bottomRight" state="frozen"/>
      <selection pane="topRight" activeCell="D1" sqref="D1"/>
      <selection pane="bottomLeft" activeCell="A8" sqref="A8"/>
      <selection pane="bottomRight" sqref="A1:IV65536"/>
    </sheetView>
  </sheetViews>
  <sheetFormatPr defaultColWidth="9" defaultRowHeight="15"/>
  <cols>
    <col min="1" max="1" width="3.77734375" style="130" customWidth="1"/>
    <col min="2" max="2" width="4" style="187" customWidth="1"/>
    <col min="3" max="3" width="22.44140625" style="255" customWidth="1"/>
    <col min="4" max="4" width="7.21875" style="193" customWidth="1"/>
    <col min="5" max="5" width="9.6640625" style="132" customWidth="1"/>
    <col min="6" max="13" width="7.88671875" style="132" customWidth="1"/>
    <col min="14" max="14" width="8.77734375" style="188" customWidth="1"/>
    <col min="15" max="16" width="7.88671875" style="188" customWidth="1"/>
    <col min="17" max="17" width="7.44140625" style="188" customWidth="1"/>
    <col min="18" max="18" width="7.109375" style="188" customWidth="1"/>
    <col min="19" max="21" width="7.88671875" style="188" customWidth="1"/>
    <col min="22" max="22" width="7.109375" style="188" customWidth="1"/>
    <col min="23" max="23" width="12.88671875" style="189" customWidth="1"/>
    <col min="24" max="24" width="6.44140625" style="132" customWidth="1"/>
    <col min="25" max="16384" width="9" style="132"/>
  </cols>
  <sheetData>
    <row r="1" spans="1:60" ht="15.75">
      <c r="A1" s="718" t="s">
        <v>166</v>
      </c>
      <c r="B1" s="718"/>
      <c r="C1" s="718"/>
    </row>
    <row r="2" spans="1:60" ht="15.75">
      <c r="B2" s="771" t="s">
        <v>121</v>
      </c>
      <c r="C2" s="771"/>
      <c r="D2" s="771"/>
      <c r="E2" s="771"/>
      <c r="F2" s="771"/>
      <c r="G2" s="771"/>
      <c r="H2" s="771"/>
      <c r="I2" s="771"/>
      <c r="J2" s="771"/>
      <c r="K2" s="771"/>
      <c r="L2" s="771"/>
      <c r="M2" s="771"/>
      <c r="N2" s="771"/>
      <c r="O2" s="771"/>
      <c r="P2" s="771"/>
      <c r="Q2" s="771"/>
      <c r="R2" s="771"/>
      <c r="S2" s="771"/>
      <c r="T2" s="771"/>
      <c r="U2" s="771"/>
      <c r="V2" s="771"/>
      <c r="W2" s="771"/>
      <c r="X2" s="771"/>
      <c r="Y2" s="131"/>
    </row>
    <row r="3" spans="1:60" ht="15.75">
      <c r="B3" s="772" t="s">
        <v>167</v>
      </c>
      <c r="C3" s="772"/>
      <c r="D3" s="772"/>
      <c r="E3" s="772"/>
      <c r="F3" s="772"/>
      <c r="G3" s="772"/>
      <c r="H3" s="772"/>
      <c r="I3" s="772"/>
      <c r="J3" s="772"/>
      <c r="K3" s="772"/>
      <c r="L3" s="772"/>
      <c r="M3" s="772"/>
      <c r="N3" s="772"/>
      <c r="O3" s="772"/>
      <c r="P3" s="772"/>
      <c r="Q3" s="772"/>
      <c r="R3" s="772"/>
      <c r="S3" s="772"/>
      <c r="T3" s="772"/>
      <c r="U3" s="772"/>
      <c r="V3" s="772"/>
      <c r="W3" s="772"/>
      <c r="X3" s="772"/>
      <c r="Y3" s="131"/>
    </row>
    <row r="4" spans="1:60" ht="15.75" hidden="1">
      <c r="B4" s="773" t="s">
        <v>122</v>
      </c>
      <c r="C4" s="773"/>
      <c r="D4" s="773"/>
      <c r="E4" s="773"/>
      <c r="F4" s="773"/>
      <c r="G4" s="773"/>
      <c r="H4" s="773"/>
      <c r="I4" s="773"/>
      <c r="J4" s="773"/>
      <c r="K4" s="773"/>
      <c r="L4" s="773"/>
      <c r="M4" s="773"/>
      <c r="N4" s="773"/>
      <c r="O4" s="773"/>
      <c r="P4" s="773"/>
      <c r="Q4" s="773"/>
      <c r="R4" s="773"/>
      <c r="S4" s="773"/>
      <c r="T4" s="773"/>
      <c r="U4" s="773"/>
      <c r="V4" s="773"/>
      <c r="W4" s="773"/>
      <c r="X4" s="773"/>
      <c r="Y4" s="131"/>
    </row>
    <row r="5" spans="1:60" ht="12.75" customHeight="1" thickBot="1">
      <c r="B5" s="133"/>
      <c r="C5" s="249"/>
      <c r="D5" s="134"/>
      <c r="E5" s="135"/>
      <c r="F5" s="135"/>
      <c r="G5" s="135"/>
      <c r="H5" s="135"/>
      <c r="I5" s="135"/>
      <c r="J5" s="135"/>
      <c r="K5" s="135"/>
      <c r="L5" s="135"/>
      <c r="M5" s="135"/>
      <c r="N5" s="136"/>
      <c r="O5" s="136"/>
      <c r="P5" s="136"/>
      <c r="Q5" s="136"/>
      <c r="R5" s="136"/>
      <c r="S5" s="136"/>
      <c r="T5" s="136"/>
      <c r="U5" s="136"/>
      <c r="V5" s="136"/>
      <c r="W5" s="136"/>
      <c r="X5" s="135"/>
      <c r="Y5" s="131"/>
    </row>
    <row r="6" spans="1:60" s="139" customFormat="1" ht="30" customHeight="1">
      <c r="A6" s="796" t="s">
        <v>123</v>
      </c>
      <c r="B6" s="794" t="s">
        <v>124</v>
      </c>
      <c r="C6" s="778" t="s">
        <v>3</v>
      </c>
      <c r="D6" s="781" t="s">
        <v>4</v>
      </c>
      <c r="E6" s="787" t="s">
        <v>125</v>
      </c>
      <c r="F6" s="787"/>
      <c r="G6" s="787"/>
      <c r="H6" s="787"/>
      <c r="I6" s="787"/>
      <c r="J6" s="787"/>
      <c r="K6" s="787"/>
      <c r="L6" s="787"/>
      <c r="M6" s="787"/>
      <c r="N6" s="788" t="s">
        <v>126</v>
      </c>
      <c r="O6" s="788"/>
      <c r="P6" s="788"/>
      <c r="Q6" s="788"/>
      <c r="R6" s="788"/>
      <c r="S6" s="788"/>
      <c r="T6" s="788"/>
      <c r="U6" s="788"/>
      <c r="V6" s="788"/>
      <c r="W6" s="789" t="s">
        <v>127</v>
      </c>
      <c r="X6" s="792" t="s">
        <v>54</v>
      </c>
      <c r="Y6" s="137"/>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row>
    <row r="7" spans="1:60" s="139" customFormat="1" ht="17.25" customHeight="1">
      <c r="A7" s="797"/>
      <c r="B7" s="795"/>
      <c r="C7" s="779"/>
      <c r="D7" s="782"/>
      <c r="E7" s="783" t="s">
        <v>55</v>
      </c>
      <c r="F7" s="783" t="s">
        <v>128</v>
      </c>
      <c r="G7" s="783"/>
      <c r="H7" s="783"/>
      <c r="I7" s="783"/>
      <c r="J7" s="783"/>
      <c r="K7" s="783"/>
      <c r="L7" s="783"/>
      <c r="M7" s="2"/>
      <c r="N7" s="784" t="s">
        <v>55</v>
      </c>
      <c r="O7" s="784" t="s">
        <v>129</v>
      </c>
      <c r="P7" s="784"/>
      <c r="Q7" s="784"/>
      <c r="R7" s="784"/>
      <c r="S7" s="784"/>
      <c r="T7" s="784"/>
      <c r="U7" s="784"/>
      <c r="V7" s="784"/>
      <c r="W7" s="790"/>
      <c r="X7" s="793"/>
      <c r="Y7" s="137"/>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row>
    <row r="8" spans="1:60" s="139" customFormat="1" ht="75.75" customHeight="1">
      <c r="A8" s="797"/>
      <c r="B8" s="795"/>
      <c r="C8" s="780"/>
      <c r="D8" s="782"/>
      <c r="E8" s="798"/>
      <c r="F8" s="194" t="s">
        <v>64</v>
      </c>
      <c r="G8" s="194" t="s">
        <v>65</v>
      </c>
      <c r="H8" s="194" t="s">
        <v>66</v>
      </c>
      <c r="I8" s="194" t="s">
        <v>67</v>
      </c>
      <c r="J8" s="194" t="s">
        <v>68</v>
      </c>
      <c r="K8" s="195" t="s">
        <v>69</v>
      </c>
      <c r="L8" s="2" t="s">
        <v>70</v>
      </c>
      <c r="M8" s="195" t="s">
        <v>71</v>
      </c>
      <c r="N8" s="784"/>
      <c r="O8" s="194" t="s">
        <v>130</v>
      </c>
      <c r="P8" s="194" t="s">
        <v>65</v>
      </c>
      <c r="Q8" s="194" t="s">
        <v>66</v>
      </c>
      <c r="R8" s="194" t="s">
        <v>67</v>
      </c>
      <c r="S8" s="194" t="s">
        <v>68</v>
      </c>
      <c r="T8" s="195" t="s">
        <v>69</v>
      </c>
      <c r="U8" s="2" t="s">
        <v>70</v>
      </c>
      <c r="V8" s="195" t="s">
        <v>71</v>
      </c>
      <c r="W8" s="791"/>
      <c r="X8" s="793"/>
      <c r="Y8" s="137"/>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row>
    <row r="9" spans="1:60" s="138" customFormat="1" ht="50.25" customHeight="1">
      <c r="A9" s="196"/>
      <c r="B9" s="197" t="s">
        <v>15</v>
      </c>
      <c r="C9" s="198" t="s">
        <v>131</v>
      </c>
      <c r="D9" s="140"/>
      <c r="E9" s="200"/>
      <c r="F9" s="201"/>
      <c r="G9" s="201"/>
      <c r="H9" s="201"/>
      <c r="I9" s="201"/>
      <c r="J9" s="201"/>
      <c r="K9" s="202"/>
      <c r="L9" s="199"/>
      <c r="M9" s="202"/>
      <c r="N9" s="203"/>
      <c r="O9" s="201"/>
      <c r="P9" s="201"/>
      <c r="Q9" s="201"/>
      <c r="R9" s="201"/>
      <c r="S9" s="201"/>
      <c r="T9" s="202"/>
      <c r="U9" s="199"/>
      <c r="V9" s="202"/>
      <c r="W9" s="141"/>
      <c r="X9" s="142"/>
      <c r="Y9" s="137"/>
    </row>
    <row r="10" spans="1:60" s="138" customFormat="1" ht="16.5" customHeight="1">
      <c r="A10" s="204"/>
      <c r="B10" s="205"/>
      <c r="C10" s="250" t="s">
        <v>8</v>
      </c>
      <c r="D10" s="143"/>
      <c r="E10" s="207"/>
      <c r="F10" s="208"/>
      <c r="G10" s="208"/>
      <c r="H10" s="208"/>
      <c r="I10" s="208"/>
      <c r="J10" s="208"/>
      <c r="K10" s="209"/>
      <c r="L10" s="206"/>
      <c r="M10" s="209"/>
      <c r="N10" s="210"/>
      <c r="O10" s="208"/>
      <c r="P10" s="208"/>
      <c r="Q10" s="208"/>
      <c r="R10" s="208"/>
      <c r="S10" s="208"/>
      <c r="T10" s="209"/>
      <c r="U10" s="206"/>
      <c r="V10" s="209"/>
      <c r="W10" s="145"/>
      <c r="X10" s="146"/>
      <c r="Y10" s="137"/>
    </row>
    <row r="11" spans="1:60" s="138" customFormat="1" ht="72.75" customHeight="1">
      <c r="A11" s="211">
        <v>1</v>
      </c>
      <c r="B11" s="205"/>
      <c r="C11" s="215" t="s">
        <v>132</v>
      </c>
      <c r="D11" s="144" t="s">
        <v>133</v>
      </c>
      <c r="E11" s="212">
        <f>SUM(F11:M11)</f>
        <v>3348</v>
      </c>
      <c r="F11" s="213">
        <v>491</v>
      </c>
      <c r="G11" s="213">
        <v>1388</v>
      </c>
      <c r="H11" s="213">
        <v>35</v>
      </c>
      <c r="I11" s="213">
        <v>4</v>
      </c>
      <c r="J11" s="213"/>
      <c r="K11" s="212">
        <v>1378</v>
      </c>
      <c r="L11" s="207">
        <v>52</v>
      </c>
      <c r="M11" s="214"/>
      <c r="N11" s="212">
        <f>SUM(O11:V11)</f>
        <v>3358</v>
      </c>
      <c r="O11" s="213">
        <v>491</v>
      </c>
      <c r="P11" s="213">
        <v>1398</v>
      </c>
      <c r="Q11" s="213">
        <v>35</v>
      </c>
      <c r="R11" s="213">
        <v>4</v>
      </c>
      <c r="S11" s="213"/>
      <c r="T11" s="213">
        <v>1378</v>
      </c>
      <c r="U11" s="207">
        <v>52</v>
      </c>
      <c r="V11" s="214"/>
      <c r="W11" s="147" t="s">
        <v>134</v>
      </c>
      <c r="X11" s="148"/>
      <c r="Y11" s="137"/>
    </row>
    <row r="12" spans="1:60" s="138" customFormat="1" ht="129" customHeight="1">
      <c r="A12" s="211">
        <v>2</v>
      </c>
      <c r="B12" s="205"/>
      <c r="C12" s="215" t="s">
        <v>135</v>
      </c>
      <c r="D12" s="144" t="s">
        <v>133</v>
      </c>
      <c r="E12" s="212">
        <f>SUM(F12:M12)</f>
        <v>2945</v>
      </c>
      <c r="F12" s="213">
        <v>480</v>
      </c>
      <c r="G12" s="213">
        <v>1087</v>
      </c>
      <c r="H12" s="213">
        <v>35</v>
      </c>
      <c r="I12" s="213">
        <v>4</v>
      </c>
      <c r="J12" s="213"/>
      <c r="K12" s="212">
        <v>1287</v>
      </c>
      <c r="L12" s="207">
        <v>52</v>
      </c>
      <c r="M12" s="214"/>
      <c r="N12" s="212">
        <f>SUM(O12:V12)</f>
        <v>2414.6</v>
      </c>
      <c r="O12" s="213">
        <v>480</v>
      </c>
      <c r="P12" s="213">
        <v>705.6</v>
      </c>
      <c r="Q12" s="213">
        <v>35</v>
      </c>
      <c r="R12" s="213">
        <v>4</v>
      </c>
      <c r="S12" s="213"/>
      <c r="T12" s="213">
        <v>1138</v>
      </c>
      <c r="U12" s="207">
        <v>52</v>
      </c>
      <c r="V12" s="214"/>
      <c r="W12" s="147" t="s">
        <v>136</v>
      </c>
      <c r="X12" s="148"/>
      <c r="Y12" s="137"/>
    </row>
    <row r="13" spans="1:60" s="138" customFormat="1" ht="68.25" customHeight="1">
      <c r="A13" s="211">
        <v>3</v>
      </c>
      <c r="B13" s="205"/>
      <c r="C13" s="215" t="s">
        <v>9</v>
      </c>
      <c r="D13" s="144" t="s">
        <v>6</v>
      </c>
      <c r="E13" s="212">
        <v>20616</v>
      </c>
      <c r="F13" s="213">
        <v>3360</v>
      </c>
      <c r="G13" s="213">
        <v>7612</v>
      </c>
      <c r="H13" s="213">
        <v>245</v>
      </c>
      <c r="I13" s="213">
        <v>28</v>
      </c>
      <c r="J13" s="213"/>
      <c r="K13" s="212">
        <v>9008</v>
      </c>
      <c r="L13" s="207">
        <v>364</v>
      </c>
      <c r="M13" s="214"/>
      <c r="N13" s="212">
        <f>SUM(O13:V13)</f>
        <v>20625.3</v>
      </c>
      <c r="O13" s="213">
        <v>6240</v>
      </c>
      <c r="P13" s="216">
        <v>3880.8</v>
      </c>
      <c r="Q13" s="216">
        <v>52.5</v>
      </c>
      <c r="R13" s="216">
        <v>28</v>
      </c>
      <c r="S13" s="213"/>
      <c r="T13" s="212">
        <v>10242</v>
      </c>
      <c r="U13" s="207">
        <v>182</v>
      </c>
      <c r="V13" s="214"/>
      <c r="W13" s="147" t="s">
        <v>134</v>
      </c>
      <c r="X13" s="148"/>
      <c r="Y13" s="137"/>
    </row>
    <row r="14" spans="1:60" s="138" customFormat="1" ht="47.25" customHeight="1">
      <c r="A14" s="217"/>
      <c r="B14" s="218" t="s">
        <v>16</v>
      </c>
      <c r="C14" s="219" t="s">
        <v>137</v>
      </c>
      <c r="D14" s="149"/>
      <c r="E14" s="221"/>
      <c r="F14" s="222"/>
      <c r="G14" s="222"/>
      <c r="H14" s="222"/>
      <c r="I14" s="222"/>
      <c r="J14" s="222"/>
      <c r="K14" s="223"/>
      <c r="L14" s="220"/>
      <c r="M14" s="223"/>
      <c r="N14" s="224"/>
      <c r="O14" s="222"/>
      <c r="P14" s="222"/>
      <c r="Q14" s="222"/>
      <c r="R14" s="222"/>
      <c r="S14" s="222"/>
      <c r="T14" s="223"/>
      <c r="U14" s="220"/>
      <c r="V14" s="223"/>
      <c r="W14" s="150"/>
      <c r="X14" s="151"/>
      <c r="Y14" s="137"/>
    </row>
    <row r="15" spans="1:60" ht="20.25" customHeight="1">
      <c r="A15" s="225"/>
      <c r="B15" s="226" t="s">
        <v>21</v>
      </c>
      <c r="C15" s="228" t="s">
        <v>138</v>
      </c>
      <c r="D15" s="41"/>
      <c r="E15" s="247"/>
      <c r="F15" s="247"/>
      <c r="G15" s="247"/>
      <c r="H15" s="247"/>
      <c r="I15" s="247"/>
      <c r="J15" s="247"/>
      <c r="K15" s="247"/>
      <c r="L15" s="247"/>
      <c r="M15" s="247"/>
      <c r="N15" s="248"/>
      <c r="O15" s="248"/>
      <c r="P15" s="248"/>
      <c r="Q15" s="248"/>
      <c r="R15" s="248"/>
      <c r="S15" s="248"/>
      <c r="T15" s="248"/>
      <c r="U15" s="248"/>
      <c r="V15" s="248"/>
      <c r="W15" s="153"/>
      <c r="X15" s="154"/>
      <c r="Y15" s="131"/>
    </row>
    <row r="16" spans="1:60" s="158" customFormat="1" ht="21" customHeight="1">
      <c r="A16" s="225">
        <v>4</v>
      </c>
      <c r="B16" s="227">
        <v>1</v>
      </c>
      <c r="C16" s="228" t="s">
        <v>139</v>
      </c>
      <c r="D16" s="152" t="s">
        <v>56</v>
      </c>
      <c r="E16" s="226">
        <f>E17+E18</f>
        <v>93686</v>
      </c>
      <c r="F16" s="226">
        <v>27740</v>
      </c>
      <c r="G16" s="226">
        <v>6205</v>
      </c>
      <c r="H16" s="226">
        <v>17636</v>
      </c>
      <c r="I16" s="226">
        <v>6414</v>
      </c>
      <c r="J16" s="226">
        <v>6935</v>
      </c>
      <c r="K16" s="226">
        <v>6250</v>
      </c>
      <c r="L16" s="226">
        <v>10585</v>
      </c>
      <c r="M16" s="226">
        <v>11921</v>
      </c>
      <c r="N16" s="226">
        <f>N17+N18</f>
        <v>90641</v>
      </c>
      <c r="O16" s="226">
        <f t="shared" ref="O16:V16" si="0">O17+O18</f>
        <v>2760</v>
      </c>
      <c r="P16" s="226">
        <f t="shared" si="0"/>
        <v>6300</v>
      </c>
      <c r="Q16" s="226">
        <f t="shared" si="0"/>
        <v>17636</v>
      </c>
      <c r="R16" s="226">
        <f t="shared" si="0"/>
        <v>6500</v>
      </c>
      <c r="S16" s="226">
        <f t="shared" si="0"/>
        <v>6935</v>
      </c>
      <c r="T16" s="226">
        <f t="shared" si="0"/>
        <v>10570</v>
      </c>
      <c r="U16" s="226">
        <f t="shared" si="0"/>
        <v>13095</v>
      </c>
      <c r="V16" s="226">
        <f t="shared" si="0"/>
        <v>6040</v>
      </c>
      <c r="W16" s="799" t="s">
        <v>140</v>
      </c>
      <c r="X16" s="156"/>
      <c r="Y16" s="157"/>
    </row>
    <row r="17" spans="1:38" s="160" customFormat="1" ht="30" customHeight="1">
      <c r="A17" s="225">
        <v>5</v>
      </c>
      <c r="B17" s="229"/>
      <c r="C17" s="230" t="s">
        <v>141</v>
      </c>
      <c r="D17" s="41" t="s">
        <v>56</v>
      </c>
      <c r="E17" s="212"/>
      <c r="F17" s="212"/>
      <c r="G17" s="212"/>
      <c r="H17" s="212"/>
      <c r="I17" s="212"/>
      <c r="J17" s="212"/>
      <c r="K17" s="212"/>
      <c r="L17" s="212"/>
      <c r="M17" s="212"/>
      <c r="N17" s="246">
        <v>20805</v>
      </c>
      <c r="O17" s="212"/>
      <c r="P17" s="212"/>
      <c r="Q17" s="212"/>
      <c r="R17" s="212"/>
      <c r="S17" s="212"/>
      <c r="T17" s="212"/>
      <c r="U17" s="212"/>
      <c r="V17" s="212"/>
      <c r="W17" s="800"/>
      <c r="X17" s="159" t="s">
        <v>142</v>
      </c>
      <c r="Y17" s="157"/>
    </row>
    <row r="18" spans="1:38" s="160" customFormat="1" ht="39" customHeight="1">
      <c r="A18" s="225">
        <v>6</v>
      </c>
      <c r="B18" s="229"/>
      <c r="C18" s="230" t="s">
        <v>143</v>
      </c>
      <c r="D18" s="41" t="s">
        <v>56</v>
      </c>
      <c r="E18" s="212">
        <f>SUM(F18:M18)</f>
        <v>93686</v>
      </c>
      <c r="F18" s="212">
        <v>27740</v>
      </c>
      <c r="G18" s="212">
        <v>6205</v>
      </c>
      <c r="H18" s="212">
        <v>17636</v>
      </c>
      <c r="I18" s="212">
        <v>6414</v>
      </c>
      <c r="J18" s="212">
        <v>6935</v>
      </c>
      <c r="K18" s="212">
        <v>6250</v>
      </c>
      <c r="L18" s="212">
        <v>10585</v>
      </c>
      <c r="M18" s="212">
        <v>11921</v>
      </c>
      <c r="N18" s="212">
        <f>SUM(O18:V18)</f>
        <v>69836</v>
      </c>
      <c r="O18" s="212">
        <v>2760</v>
      </c>
      <c r="P18" s="212">
        <v>6300</v>
      </c>
      <c r="Q18" s="212">
        <v>17636</v>
      </c>
      <c r="R18" s="212">
        <v>6500</v>
      </c>
      <c r="S18" s="212">
        <v>6935</v>
      </c>
      <c r="T18" s="212">
        <v>10570</v>
      </c>
      <c r="U18" s="212">
        <v>13095</v>
      </c>
      <c r="V18" s="212">
        <v>6040</v>
      </c>
      <c r="W18" s="800"/>
      <c r="X18" s="154"/>
      <c r="Y18" s="161"/>
    </row>
    <row r="19" spans="1:38" s="160" customFormat="1" ht="32.25" customHeight="1">
      <c r="A19" s="225">
        <v>7</v>
      </c>
      <c r="B19" s="229"/>
      <c r="C19" s="230" t="s">
        <v>144</v>
      </c>
      <c r="D19" s="41" t="s">
        <v>56</v>
      </c>
      <c r="E19" s="212">
        <f>SUM(F19:M19)</f>
        <v>3430</v>
      </c>
      <c r="F19" s="212">
        <f t="shared" ref="F19:V19" si="1">F20+F21</f>
        <v>55</v>
      </c>
      <c r="G19" s="212">
        <f t="shared" si="1"/>
        <v>314</v>
      </c>
      <c r="H19" s="212">
        <f t="shared" si="1"/>
        <v>904</v>
      </c>
      <c r="I19" s="212">
        <f t="shared" si="1"/>
        <v>323</v>
      </c>
      <c r="J19" s="212">
        <f t="shared" si="1"/>
        <v>482</v>
      </c>
      <c r="K19" s="212">
        <f t="shared" si="1"/>
        <v>100</v>
      </c>
      <c r="L19" s="212">
        <f t="shared" si="1"/>
        <v>643</v>
      </c>
      <c r="M19" s="212">
        <f t="shared" si="1"/>
        <v>609</v>
      </c>
      <c r="N19" s="212">
        <f>N20+N21</f>
        <v>3477</v>
      </c>
      <c r="O19" s="212">
        <f t="shared" si="1"/>
        <v>60</v>
      </c>
      <c r="P19" s="212">
        <f t="shared" si="1"/>
        <v>348</v>
      </c>
      <c r="Q19" s="212">
        <f t="shared" si="1"/>
        <v>904</v>
      </c>
      <c r="R19" s="212">
        <f t="shared" si="1"/>
        <v>320</v>
      </c>
      <c r="S19" s="212">
        <f t="shared" si="1"/>
        <v>482</v>
      </c>
      <c r="T19" s="212">
        <f t="shared" si="1"/>
        <v>100</v>
      </c>
      <c r="U19" s="212">
        <f t="shared" si="1"/>
        <v>45</v>
      </c>
      <c r="V19" s="212">
        <f t="shared" si="1"/>
        <v>40</v>
      </c>
      <c r="W19" s="800"/>
      <c r="X19" s="154"/>
      <c r="Y19" s="161"/>
    </row>
    <row r="20" spans="1:38" ht="21.75" customHeight="1">
      <c r="A20" s="225">
        <v>8</v>
      </c>
      <c r="B20" s="229"/>
      <c r="C20" s="230" t="s">
        <v>145</v>
      </c>
      <c r="D20" s="41" t="s">
        <v>56</v>
      </c>
      <c r="E20" s="212"/>
      <c r="F20" s="212"/>
      <c r="G20" s="212"/>
      <c r="H20" s="212"/>
      <c r="I20" s="212"/>
      <c r="J20" s="212"/>
      <c r="K20" s="212"/>
      <c r="L20" s="212"/>
      <c r="M20" s="212"/>
      <c r="N20" s="246">
        <v>1178</v>
      </c>
      <c r="O20" s="212"/>
      <c r="P20" s="212"/>
      <c r="Q20" s="212"/>
      <c r="R20" s="212"/>
      <c r="S20" s="212"/>
      <c r="T20" s="212"/>
      <c r="U20" s="212"/>
      <c r="V20" s="212"/>
      <c r="W20" s="800"/>
      <c r="X20" s="159" t="s">
        <v>142</v>
      </c>
      <c r="Y20" s="131"/>
      <c r="AL20" s="132">
        <f>20805+68706+4608+1178</f>
        <v>95297</v>
      </c>
    </row>
    <row r="21" spans="1:38" ht="25.5" customHeight="1">
      <c r="A21" s="225">
        <v>9</v>
      </c>
      <c r="B21" s="229"/>
      <c r="C21" s="230" t="s">
        <v>146</v>
      </c>
      <c r="D21" s="41" t="s">
        <v>56</v>
      </c>
      <c r="E21" s="212">
        <f>SUM(F21:M21)</f>
        <v>3430</v>
      </c>
      <c r="F21" s="212">
        <v>55</v>
      </c>
      <c r="G21" s="212">
        <v>314</v>
      </c>
      <c r="H21" s="212">
        <v>904</v>
      </c>
      <c r="I21" s="212">
        <v>323</v>
      </c>
      <c r="J21" s="212">
        <v>482</v>
      </c>
      <c r="K21" s="212">
        <v>100</v>
      </c>
      <c r="L21" s="212">
        <v>643</v>
      </c>
      <c r="M21" s="212">
        <v>609</v>
      </c>
      <c r="N21" s="212">
        <f>SUM(O21:V21)</f>
        <v>2299</v>
      </c>
      <c r="O21" s="212">
        <v>60</v>
      </c>
      <c r="P21" s="212">
        <v>348</v>
      </c>
      <c r="Q21" s="212">
        <v>904</v>
      </c>
      <c r="R21" s="212">
        <v>320</v>
      </c>
      <c r="S21" s="212">
        <v>482</v>
      </c>
      <c r="T21" s="212">
        <v>100</v>
      </c>
      <c r="U21" s="212">
        <v>45</v>
      </c>
      <c r="V21" s="212">
        <v>40</v>
      </c>
      <c r="W21" s="800"/>
      <c r="X21" s="154"/>
      <c r="Y21" s="131"/>
    </row>
    <row r="22" spans="1:38" ht="30.75" customHeight="1">
      <c r="A22" s="225">
        <v>10</v>
      </c>
      <c r="B22" s="227">
        <v>2</v>
      </c>
      <c r="C22" s="228" t="s">
        <v>147</v>
      </c>
      <c r="D22" s="152" t="s">
        <v>56</v>
      </c>
      <c r="E22" s="226">
        <f>SUM(F22:M22)</f>
        <v>2883</v>
      </c>
      <c r="F22" s="226">
        <v>865</v>
      </c>
      <c r="G22" s="226">
        <v>220</v>
      </c>
      <c r="H22" s="226">
        <v>576</v>
      </c>
      <c r="I22" s="226">
        <v>128</v>
      </c>
      <c r="J22" s="226">
        <v>290</v>
      </c>
      <c r="K22" s="226">
        <v>85</v>
      </c>
      <c r="L22" s="226">
        <v>321</v>
      </c>
      <c r="M22" s="226">
        <v>398</v>
      </c>
      <c r="N22" s="226">
        <f>N23+N24</f>
        <v>2322</v>
      </c>
      <c r="O22" s="226"/>
      <c r="P22" s="226">
        <f t="shared" ref="P22:V22" si="2">P23+P24</f>
        <v>220</v>
      </c>
      <c r="Q22" s="226">
        <f t="shared" si="2"/>
        <v>576</v>
      </c>
      <c r="R22" s="226">
        <f t="shared" si="2"/>
        <v>215</v>
      </c>
      <c r="S22" s="226">
        <f t="shared" si="2"/>
        <v>290</v>
      </c>
      <c r="T22" s="226">
        <f t="shared" si="2"/>
        <v>70</v>
      </c>
      <c r="U22" s="226">
        <f t="shared" si="2"/>
        <v>95</v>
      </c>
      <c r="V22" s="226">
        <f t="shared" si="2"/>
        <v>0</v>
      </c>
      <c r="W22" s="800"/>
      <c r="X22" s="154"/>
      <c r="Y22" s="131"/>
    </row>
    <row r="23" spans="1:38" ht="21.75" customHeight="1">
      <c r="A23" s="225">
        <v>11</v>
      </c>
      <c r="B23" s="227"/>
      <c r="C23" s="230" t="s">
        <v>145</v>
      </c>
      <c r="D23" s="41" t="s">
        <v>56</v>
      </c>
      <c r="E23" s="212"/>
      <c r="F23" s="212"/>
      <c r="G23" s="212"/>
      <c r="H23" s="212"/>
      <c r="I23" s="212"/>
      <c r="J23" s="212"/>
      <c r="K23" s="212"/>
      <c r="L23" s="212"/>
      <c r="M23" s="212"/>
      <c r="N23" s="246">
        <v>856</v>
      </c>
      <c r="O23" s="212"/>
      <c r="P23" s="212"/>
      <c r="Q23" s="212"/>
      <c r="R23" s="212"/>
      <c r="S23" s="212"/>
      <c r="T23" s="212"/>
      <c r="U23" s="212"/>
      <c r="V23" s="212"/>
      <c r="W23" s="800"/>
      <c r="X23" s="159" t="s">
        <v>142</v>
      </c>
      <c r="Y23" s="131"/>
    </row>
    <row r="24" spans="1:38" ht="30.75" customHeight="1">
      <c r="A24" s="225">
        <v>12</v>
      </c>
      <c r="B24" s="227"/>
      <c r="C24" s="230" t="s">
        <v>148</v>
      </c>
      <c r="D24" s="41" t="s">
        <v>56</v>
      </c>
      <c r="E24" s="212">
        <f>SUM(F24:M24)</f>
        <v>2883</v>
      </c>
      <c r="F24" s="212">
        <v>865</v>
      </c>
      <c r="G24" s="212">
        <v>220</v>
      </c>
      <c r="H24" s="212">
        <v>576</v>
      </c>
      <c r="I24" s="212">
        <v>128</v>
      </c>
      <c r="J24" s="212">
        <v>290</v>
      </c>
      <c r="K24" s="212">
        <v>85</v>
      </c>
      <c r="L24" s="212">
        <v>321</v>
      </c>
      <c r="M24" s="212">
        <v>398</v>
      </c>
      <c r="N24" s="212">
        <f>SUM(O24:V24)</f>
        <v>1466</v>
      </c>
      <c r="O24" s="212"/>
      <c r="P24" s="212">
        <v>220</v>
      </c>
      <c r="Q24" s="212">
        <v>576</v>
      </c>
      <c r="R24" s="212">
        <v>215</v>
      </c>
      <c r="S24" s="212">
        <v>290</v>
      </c>
      <c r="T24" s="212">
        <v>70</v>
      </c>
      <c r="U24" s="212">
        <v>95</v>
      </c>
      <c r="V24" s="212"/>
      <c r="W24" s="800"/>
      <c r="X24" s="154"/>
      <c r="Y24" s="131"/>
    </row>
    <row r="25" spans="1:38" s="158" customFormat="1" ht="30.75" customHeight="1">
      <c r="A25" s="225">
        <v>13</v>
      </c>
      <c r="B25" s="227">
        <v>3</v>
      </c>
      <c r="C25" s="228" t="s">
        <v>149</v>
      </c>
      <c r="D25" s="152" t="s">
        <v>56</v>
      </c>
      <c r="E25" s="226">
        <f>E26+E27</f>
        <v>84804</v>
      </c>
      <c r="F25" s="226">
        <f t="shared" ref="F25:M25" si="3">F26+F27</f>
        <v>2600</v>
      </c>
      <c r="G25" s="226">
        <f t="shared" si="3"/>
        <v>5856</v>
      </c>
      <c r="H25" s="226">
        <f t="shared" si="3"/>
        <v>16732</v>
      </c>
      <c r="I25" s="226">
        <f t="shared" si="3"/>
        <v>6150</v>
      </c>
      <c r="J25" s="226">
        <f t="shared" si="3"/>
        <v>7076</v>
      </c>
      <c r="K25" s="226">
        <f t="shared" si="3"/>
        <v>5527</v>
      </c>
      <c r="L25" s="226">
        <f t="shared" si="3"/>
        <v>9942</v>
      </c>
      <c r="M25" s="226">
        <f t="shared" si="3"/>
        <v>11294</v>
      </c>
      <c r="N25" s="226">
        <f>N26+N27</f>
        <v>87641</v>
      </c>
      <c r="O25" s="226">
        <v>2700</v>
      </c>
      <c r="P25" s="226">
        <v>5856</v>
      </c>
      <c r="Q25" s="226">
        <v>16732</v>
      </c>
      <c r="R25" s="226">
        <v>6200</v>
      </c>
      <c r="S25" s="226">
        <v>7076</v>
      </c>
      <c r="T25" s="226">
        <v>10400</v>
      </c>
      <c r="U25" s="226">
        <v>13050</v>
      </c>
      <c r="V25" s="226">
        <v>6000</v>
      </c>
      <c r="W25" s="800"/>
      <c r="X25" s="156"/>
      <c r="Y25" s="157"/>
    </row>
    <row r="26" spans="1:38" s="164" customFormat="1" ht="19.5" hidden="1" customHeight="1">
      <c r="A26" s="231">
        <v>11</v>
      </c>
      <c r="B26" s="232"/>
      <c r="C26" s="251" t="s">
        <v>150</v>
      </c>
      <c r="D26" s="168" t="s">
        <v>56</v>
      </c>
      <c r="E26" s="233">
        <v>19627</v>
      </c>
      <c r="F26" s="233"/>
      <c r="G26" s="233"/>
      <c r="H26" s="233"/>
      <c r="I26" s="233"/>
      <c r="J26" s="233"/>
      <c r="K26" s="233"/>
      <c r="L26" s="233"/>
      <c r="M26" s="233"/>
      <c r="N26" s="233">
        <v>19627</v>
      </c>
      <c r="O26" s="233"/>
      <c r="P26" s="233"/>
      <c r="Q26" s="233"/>
      <c r="R26" s="233"/>
      <c r="S26" s="233"/>
      <c r="T26" s="233"/>
      <c r="U26" s="233"/>
      <c r="V26" s="233"/>
      <c r="W26" s="800"/>
      <c r="X26" s="162"/>
      <c r="Y26" s="163"/>
    </row>
    <row r="27" spans="1:38" ht="29.25" customHeight="1">
      <c r="A27" s="225">
        <v>14</v>
      </c>
      <c r="B27" s="229"/>
      <c r="C27" s="230" t="s">
        <v>151</v>
      </c>
      <c r="D27" s="41" t="s">
        <v>56</v>
      </c>
      <c r="E27" s="212">
        <f>SUM(F27:M27)</f>
        <v>65177</v>
      </c>
      <c r="F27" s="212">
        <v>2600</v>
      </c>
      <c r="G27" s="212">
        <v>5856</v>
      </c>
      <c r="H27" s="212">
        <v>16732</v>
      </c>
      <c r="I27" s="212">
        <v>6150</v>
      </c>
      <c r="J27" s="212">
        <v>7076</v>
      </c>
      <c r="K27" s="212">
        <v>5527</v>
      </c>
      <c r="L27" s="212">
        <v>9942</v>
      </c>
      <c r="M27" s="212">
        <v>11294</v>
      </c>
      <c r="N27" s="212">
        <f>SUM(O27:V27)</f>
        <v>68014</v>
      </c>
      <c r="O27" s="212">
        <v>2700</v>
      </c>
      <c r="P27" s="212">
        <v>5856</v>
      </c>
      <c r="Q27" s="212">
        <v>16732</v>
      </c>
      <c r="R27" s="212">
        <v>6200</v>
      </c>
      <c r="S27" s="212">
        <v>7076</v>
      </c>
      <c r="T27" s="212">
        <v>10400</v>
      </c>
      <c r="U27" s="212">
        <v>13050</v>
      </c>
      <c r="V27" s="212">
        <v>6000</v>
      </c>
      <c r="W27" s="800"/>
      <c r="X27" s="154"/>
      <c r="Y27" s="131"/>
    </row>
    <row r="28" spans="1:38" s="167" customFormat="1" ht="28.5" customHeight="1">
      <c r="A28" s="225">
        <v>15</v>
      </c>
      <c r="B28" s="227">
        <v>4</v>
      </c>
      <c r="C28" s="228" t="s">
        <v>152</v>
      </c>
      <c r="D28" s="152" t="s">
        <v>56</v>
      </c>
      <c r="E28" s="226">
        <f>E30+E29</f>
        <v>229664</v>
      </c>
      <c r="F28" s="226"/>
      <c r="G28" s="226"/>
      <c r="H28" s="226"/>
      <c r="I28" s="226"/>
      <c r="J28" s="226"/>
      <c r="K28" s="226"/>
      <c r="L28" s="226"/>
      <c r="M28" s="226"/>
      <c r="N28" s="226">
        <f>N29+N30</f>
        <v>215354</v>
      </c>
      <c r="O28" s="226">
        <f>O29+O30</f>
        <v>0</v>
      </c>
      <c r="P28" s="226">
        <f t="shared" ref="P28:V28" si="4">P29+P30</f>
        <v>20000</v>
      </c>
      <c r="Q28" s="226">
        <f t="shared" si="4"/>
        <v>31076</v>
      </c>
      <c r="R28" s="226">
        <f t="shared" si="4"/>
        <v>34000</v>
      </c>
      <c r="S28" s="226">
        <f t="shared" si="4"/>
        <v>26440</v>
      </c>
      <c r="T28" s="226">
        <f t="shared" si="4"/>
        <v>19473</v>
      </c>
      <c r="U28" s="226">
        <f t="shared" si="4"/>
        <v>27375</v>
      </c>
      <c r="V28" s="226">
        <f t="shared" si="4"/>
        <v>11000</v>
      </c>
      <c r="W28" s="800"/>
      <c r="X28" s="165"/>
      <c r="Y28" s="166"/>
    </row>
    <row r="29" spans="1:38" s="164" customFormat="1" ht="21" hidden="1" customHeight="1">
      <c r="A29" s="231">
        <v>14</v>
      </c>
      <c r="B29" s="233"/>
      <c r="C29" s="251" t="s">
        <v>153</v>
      </c>
      <c r="D29" s="168" t="s">
        <v>56</v>
      </c>
      <c r="E29" s="233">
        <v>45990</v>
      </c>
      <c r="F29" s="233"/>
      <c r="G29" s="233"/>
      <c r="H29" s="233"/>
      <c r="I29" s="233"/>
      <c r="J29" s="233"/>
      <c r="K29" s="233"/>
      <c r="L29" s="233"/>
      <c r="M29" s="233"/>
      <c r="N29" s="233">
        <v>45990</v>
      </c>
      <c r="O29" s="233"/>
      <c r="P29" s="233"/>
      <c r="Q29" s="233"/>
      <c r="R29" s="233"/>
      <c r="S29" s="233"/>
      <c r="T29" s="233"/>
      <c r="U29" s="233"/>
      <c r="V29" s="233"/>
      <c r="W29" s="800"/>
      <c r="X29" s="162"/>
      <c r="Y29" s="163"/>
    </row>
    <row r="30" spans="1:38" ht="29.25" customHeight="1">
      <c r="A30" s="225">
        <v>16</v>
      </c>
      <c r="B30" s="212"/>
      <c r="C30" s="230" t="s">
        <v>154</v>
      </c>
      <c r="D30" s="41" t="s">
        <v>56</v>
      </c>
      <c r="E30" s="212">
        <f>SUM(F30:M30)</f>
        <v>183674</v>
      </c>
      <c r="F30" s="212"/>
      <c r="G30" s="212">
        <v>19530</v>
      </c>
      <c r="H30" s="212">
        <v>31076</v>
      </c>
      <c r="I30" s="212">
        <v>34430</v>
      </c>
      <c r="J30" s="212">
        <v>28440</v>
      </c>
      <c r="K30" s="212">
        <v>21900</v>
      </c>
      <c r="L30" s="212">
        <v>22995</v>
      </c>
      <c r="M30" s="212">
        <v>25303</v>
      </c>
      <c r="N30" s="212">
        <f>SUM(O30:V30)</f>
        <v>169364</v>
      </c>
      <c r="O30" s="212"/>
      <c r="P30" s="212">
        <v>20000</v>
      </c>
      <c r="Q30" s="212">
        <v>31076</v>
      </c>
      <c r="R30" s="212">
        <v>34000</v>
      </c>
      <c r="S30" s="212">
        <v>26440</v>
      </c>
      <c r="T30" s="212">
        <v>19473</v>
      </c>
      <c r="U30" s="212">
        <v>27375</v>
      </c>
      <c r="V30" s="212">
        <v>11000</v>
      </c>
      <c r="W30" s="800"/>
      <c r="X30" s="154"/>
      <c r="Y30" s="131"/>
    </row>
    <row r="31" spans="1:38" s="155" customFormat="1" ht="32.25" customHeight="1">
      <c r="A31" s="225">
        <v>17</v>
      </c>
      <c r="B31" s="227">
        <v>5</v>
      </c>
      <c r="C31" s="234" t="s">
        <v>57</v>
      </c>
      <c r="D31" s="155" t="s">
        <v>32</v>
      </c>
      <c r="E31" s="226">
        <f>SUM(F31:M31)</f>
        <v>75863</v>
      </c>
      <c r="F31" s="226">
        <v>8746</v>
      </c>
      <c r="G31" s="226">
        <v>9452</v>
      </c>
      <c r="H31" s="226">
        <v>8841</v>
      </c>
      <c r="I31" s="226">
        <v>12154</v>
      </c>
      <c r="J31" s="226">
        <v>7681</v>
      </c>
      <c r="K31" s="226">
        <v>8946</v>
      </c>
      <c r="L31" s="226">
        <v>10896</v>
      </c>
      <c r="M31" s="226">
        <v>9147</v>
      </c>
      <c r="N31" s="226">
        <f>SUM(O31:V31)</f>
        <v>75049.11</v>
      </c>
      <c r="O31" s="226">
        <f>O32*9192/100</f>
        <v>9008.16</v>
      </c>
      <c r="P31" s="226">
        <f>P32*11063/100</f>
        <v>9956.7000000000007</v>
      </c>
      <c r="Q31" s="226">
        <f>Q32*14880/100</f>
        <v>12648</v>
      </c>
      <c r="R31" s="226">
        <f>R32*14745/100</f>
        <v>12533.25</v>
      </c>
      <c r="S31" s="226">
        <f>S32*8077/100</f>
        <v>6057.75</v>
      </c>
      <c r="T31" s="226">
        <f>T32*10591/100</f>
        <v>9214.17</v>
      </c>
      <c r="U31" s="226">
        <f>U32*12868/100</f>
        <v>12224.6</v>
      </c>
      <c r="V31" s="226">
        <f>V32*4424/100</f>
        <v>3406.48</v>
      </c>
      <c r="W31" s="800"/>
      <c r="X31" s="169"/>
      <c r="Y31" s="170"/>
    </row>
    <row r="32" spans="1:38" s="167" customFormat="1" ht="29.25" customHeight="1">
      <c r="A32" s="225">
        <v>18</v>
      </c>
      <c r="B32" s="227">
        <v>6</v>
      </c>
      <c r="C32" s="228" t="s">
        <v>58</v>
      </c>
      <c r="D32" s="152" t="s">
        <v>18</v>
      </c>
      <c r="E32" s="226">
        <v>85</v>
      </c>
      <c r="F32" s="226">
        <v>98</v>
      </c>
      <c r="G32" s="226">
        <v>90</v>
      </c>
      <c r="H32" s="226">
        <v>80</v>
      </c>
      <c r="I32" s="226">
        <v>79</v>
      </c>
      <c r="J32" s="226">
        <v>75</v>
      </c>
      <c r="K32" s="226">
        <v>90</v>
      </c>
      <c r="L32" s="226">
        <v>90</v>
      </c>
      <c r="M32" s="226">
        <v>75</v>
      </c>
      <c r="N32" s="226">
        <f>AVERAGE(O32:V32)</f>
        <v>86.5</v>
      </c>
      <c r="O32" s="226">
        <v>98</v>
      </c>
      <c r="P32" s="226">
        <v>90</v>
      </c>
      <c r="Q32" s="226">
        <v>85</v>
      </c>
      <c r="R32" s="226">
        <v>85</v>
      </c>
      <c r="S32" s="226">
        <v>75</v>
      </c>
      <c r="T32" s="226">
        <v>87</v>
      </c>
      <c r="U32" s="226">
        <v>95</v>
      </c>
      <c r="V32" s="226">
        <v>77</v>
      </c>
      <c r="W32" s="800"/>
      <c r="X32" s="165"/>
      <c r="Y32" s="166"/>
    </row>
    <row r="33" spans="1:25" s="167" customFormat="1" ht="31.5" customHeight="1">
      <c r="A33" s="225">
        <v>19</v>
      </c>
      <c r="B33" s="227">
        <v>7</v>
      </c>
      <c r="C33" s="250" t="s">
        <v>59</v>
      </c>
      <c r="D33" s="152" t="s">
        <v>32</v>
      </c>
      <c r="E33" s="226">
        <f>SUM(F33:M33)</f>
        <v>88203</v>
      </c>
      <c r="F33" s="226">
        <v>8890</v>
      </c>
      <c r="G33" s="226">
        <v>9882</v>
      </c>
      <c r="H33" s="226">
        <v>14014</v>
      </c>
      <c r="I33" s="226">
        <v>12521</v>
      </c>
      <c r="J33" s="226">
        <v>7174</v>
      </c>
      <c r="K33" s="226">
        <v>9490</v>
      </c>
      <c r="L33" s="226">
        <v>12218</v>
      </c>
      <c r="M33" s="226">
        <v>14014</v>
      </c>
      <c r="N33" s="226">
        <f>SUM(O33:V33)</f>
        <v>82310.75</v>
      </c>
      <c r="O33" s="226">
        <f>O34*9192/100</f>
        <v>9100.08</v>
      </c>
      <c r="P33" s="226">
        <f>P34*11063/100</f>
        <v>10509.85</v>
      </c>
      <c r="Q33" s="226">
        <f>Q34*14880/100</f>
        <v>14582.4</v>
      </c>
      <c r="R33" s="226">
        <f>R34*14745/100</f>
        <v>14302.65</v>
      </c>
      <c r="S33" s="226">
        <f>S34*8077/100</f>
        <v>6946.22</v>
      </c>
      <c r="T33" s="226">
        <f>T34*10591/100</f>
        <v>10273.27</v>
      </c>
      <c r="U33" s="226">
        <f>U34*12868/100</f>
        <v>12481.96</v>
      </c>
      <c r="V33" s="226">
        <f>V34*4424/100</f>
        <v>4114.32</v>
      </c>
      <c r="W33" s="800"/>
      <c r="X33" s="165"/>
      <c r="Y33" s="166"/>
    </row>
    <row r="34" spans="1:25" s="167" customFormat="1" ht="35.25" customHeight="1">
      <c r="A34" s="225">
        <v>19</v>
      </c>
      <c r="B34" s="227">
        <v>8</v>
      </c>
      <c r="C34" s="228" t="s">
        <v>60</v>
      </c>
      <c r="D34" s="152" t="s">
        <v>18</v>
      </c>
      <c r="E34" s="226">
        <v>95</v>
      </c>
      <c r="F34" s="226">
        <v>99</v>
      </c>
      <c r="G34" s="226">
        <v>95</v>
      </c>
      <c r="H34" s="226">
        <v>97</v>
      </c>
      <c r="I34" s="226">
        <v>92</v>
      </c>
      <c r="J34" s="226">
        <v>86</v>
      </c>
      <c r="K34" s="226">
        <v>92</v>
      </c>
      <c r="L34" s="226">
        <v>97</v>
      </c>
      <c r="M34" s="226">
        <v>86</v>
      </c>
      <c r="N34" s="226">
        <f>AVERAGE(O34:V34)</f>
        <v>95.25</v>
      </c>
      <c r="O34" s="226">
        <v>99</v>
      </c>
      <c r="P34" s="226">
        <v>95</v>
      </c>
      <c r="Q34" s="226">
        <v>98</v>
      </c>
      <c r="R34" s="226">
        <v>97</v>
      </c>
      <c r="S34" s="226">
        <v>86</v>
      </c>
      <c r="T34" s="226">
        <v>97</v>
      </c>
      <c r="U34" s="226">
        <v>97</v>
      </c>
      <c r="V34" s="226">
        <v>93</v>
      </c>
      <c r="W34" s="800"/>
      <c r="X34" s="165"/>
      <c r="Y34" s="166"/>
    </row>
    <row r="35" spans="1:25" ht="27" customHeight="1">
      <c r="A35" s="225"/>
      <c r="B35" s="226" t="s">
        <v>22</v>
      </c>
      <c r="C35" s="228" t="s">
        <v>155</v>
      </c>
      <c r="D35" s="41"/>
      <c r="E35" s="212"/>
      <c r="F35" s="212"/>
      <c r="G35" s="212"/>
      <c r="H35" s="212"/>
      <c r="I35" s="212"/>
      <c r="J35" s="212"/>
      <c r="K35" s="212"/>
      <c r="L35" s="212"/>
      <c r="M35" s="212"/>
      <c r="N35" s="212"/>
      <c r="O35" s="212"/>
      <c r="P35" s="212"/>
      <c r="Q35" s="212"/>
      <c r="R35" s="212"/>
      <c r="S35" s="212"/>
      <c r="T35" s="212"/>
      <c r="U35" s="212"/>
      <c r="V35" s="212"/>
      <c r="W35" s="800"/>
      <c r="X35" s="154"/>
      <c r="Y35" s="131"/>
    </row>
    <row r="36" spans="1:25" ht="20.25" customHeight="1">
      <c r="A36" s="225">
        <v>20</v>
      </c>
      <c r="B36" s="227">
        <v>1</v>
      </c>
      <c r="C36" s="228" t="s">
        <v>156</v>
      </c>
      <c r="D36" s="152" t="s">
        <v>0</v>
      </c>
      <c r="E36" s="226">
        <f>E37+E38</f>
        <v>73</v>
      </c>
      <c r="F36" s="226">
        <f t="shared" ref="F36:M36" si="5">F37+F38</f>
        <v>7</v>
      </c>
      <c r="G36" s="226">
        <f t="shared" si="5"/>
        <v>7</v>
      </c>
      <c r="H36" s="226">
        <f t="shared" si="5"/>
        <v>17</v>
      </c>
      <c r="I36" s="226">
        <f t="shared" si="5"/>
        <v>9</v>
      </c>
      <c r="J36" s="226">
        <f t="shared" si="5"/>
        <v>8</v>
      </c>
      <c r="K36" s="226">
        <f t="shared" si="5"/>
        <v>9</v>
      </c>
      <c r="L36" s="226">
        <f t="shared" si="5"/>
        <v>9</v>
      </c>
      <c r="M36" s="226">
        <f t="shared" si="5"/>
        <v>5</v>
      </c>
      <c r="N36" s="226">
        <f>N37+N38</f>
        <v>74</v>
      </c>
      <c r="O36" s="226">
        <v>6</v>
      </c>
      <c r="P36" s="226">
        <v>7</v>
      </c>
      <c r="Q36" s="226">
        <v>17</v>
      </c>
      <c r="R36" s="226">
        <v>14</v>
      </c>
      <c r="S36" s="226">
        <v>8</v>
      </c>
      <c r="T36" s="226">
        <v>8</v>
      </c>
      <c r="U36" s="226">
        <v>7</v>
      </c>
      <c r="V36" s="226">
        <v>5</v>
      </c>
      <c r="W36" s="800"/>
      <c r="X36" s="154"/>
      <c r="Y36" s="131"/>
    </row>
    <row r="37" spans="1:25" s="173" customFormat="1" ht="22.5" hidden="1" customHeight="1">
      <c r="A37" s="235">
        <v>21</v>
      </c>
      <c r="B37" s="236"/>
      <c r="C37" s="241" t="s">
        <v>157</v>
      </c>
      <c r="D37" s="190" t="s">
        <v>0</v>
      </c>
      <c r="E37" s="237">
        <v>2</v>
      </c>
      <c r="F37" s="237"/>
      <c r="G37" s="237"/>
      <c r="H37" s="237"/>
      <c r="I37" s="237"/>
      <c r="J37" s="237"/>
      <c r="K37" s="237"/>
      <c r="L37" s="237"/>
      <c r="M37" s="237"/>
      <c r="N37" s="237">
        <v>2</v>
      </c>
      <c r="O37" s="237"/>
      <c r="P37" s="237"/>
      <c r="Q37" s="237"/>
      <c r="R37" s="237"/>
      <c r="S37" s="237"/>
      <c r="T37" s="237"/>
      <c r="U37" s="237"/>
      <c r="V37" s="237"/>
      <c r="W37" s="800"/>
      <c r="X37" s="171"/>
      <c r="Y37" s="172"/>
    </row>
    <row r="38" spans="1:25" ht="18.75" customHeight="1">
      <c r="A38" s="225">
        <v>21</v>
      </c>
      <c r="B38" s="229"/>
      <c r="C38" s="230" t="s">
        <v>158</v>
      </c>
      <c r="D38" s="41" t="s">
        <v>0</v>
      </c>
      <c r="E38" s="212">
        <f>SUM(F38:M38)</f>
        <v>71</v>
      </c>
      <c r="F38" s="212">
        <v>7</v>
      </c>
      <c r="G38" s="212">
        <v>7</v>
      </c>
      <c r="H38" s="212">
        <v>17</v>
      </c>
      <c r="I38" s="212">
        <v>9</v>
      </c>
      <c r="J38" s="212">
        <v>8</v>
      </c>
      <c r="K38" s="212">
        <v>9</v>
      </c>
      <c r="L38" s="212">
        <v>9</v>
      </c>
      <c r="M38" s="212">
        <v>5</v>
      </c>
      <c r="N38" s="212">
        <f>SUM(O38:V38)</f>
        <v>72</v>
      </c>
      <c r="O38" s="212">
        <v>6</v>
      </c>
      <c r="P38" s="212">
        <v>7</v>
      </c>
      <c r="Q38" s="212">
        <v>17</v>
      </c>
      <c r="R38" s="212">
        <v>14</v>
      </c>
      <c r="S38" s="212">
        <v>8</v>
      </c>
      <c r="T38" s="212">
        <v>8</v>
      </c>
      <c r="U38" s="212">
        <v>7</v>
      </c>
      <c r="V38" s="212">
        <v>5</v>
      </c>
      <c r="W38" s="800"/>
      <c r="X38" s="154"/>
      <c r="Y38" s="131"/>
    </row>
    <row r="39" spans="1:25" s="176" customFormat="1" ht="25.5" hidden="1" customHeight="1">
      <c r="A39" s="231"/>
      <c r="B39" s="238">
        <v>2</v>
      </c>
      <c r="C39" s="239" t="s">
        <v>159</v>
      </c>
      <c r="D39" s="191" t="s">
        <v>0</v>
      </c>
      <c r="E39" s="240">
        <v>8</v>
      </c>
      <c r="F39" s="240">
        <v>1</v>
      </c>
      <c r="G39" s="240">
        <v>1</v>
      </c>
      <c r="H39" s="240">
        <v>1</v>
      </c>
      <c r="I39" s="240">
        <v>1</v>
      </c>
      <c r="J39" s="240">
        <v>1</v>
      </c>
      <c r="K39" s="240">
        <v>1</v>
      </c>
      <c r="L39" s="240">
        <v>1</v>
      </c>
      <c r="M39" s="240">
        <v>1</v>
      </c>
      <c r="N39" s="240">
        <f>SUM(O39:V39)</f>
        <v>8</v>
      </c>
      <c r="O39" s="240">
        <v>1</v>
      </c>
      <c r="P39" s="240">
        <v>1</v>
      </c>
      <c r="Q39" s="240">
        <v>1</v>
      </c>
      <c r="R39" s="240">
        <v>1</v>
      </c>
      <c r="S39" s="240">
        <v>1</v>
      </c>
      <c r="T39" s="240">
        <v>1</v>
      </c>
      <c r="U39" s="240">
        <v>1</v>
      </c>
      <c r="V39" s="240">
        <v>1</v>
      </c>
      <c r="W39" s="800"/>
      <c r="X39" s="174"/>
      <c r="Y39" s="175"/>
    </row>
    <row r="40" spans="1:25" s="167" customFormat="1" ht="30" customHeight="1">
      <c r="A40" s="225">
        <v>22</v>
      </c>
      <c r="B40" s="227">
        <v>2</v>
      </c>
      <c r="C40" s="228" t="s">
        <v>160</v>
      </c>
      <c r="D40" s="152"/>
      <c r="E40" s="226">
        <f>E41+E42+E43</f>
        <v>20</v>
      </c>
      <c r="F40" s="226">
        <f t="shared" ref="F40:M40" si="6">F41+F42+F43</f>
        <v>1</v>
      </c>
      <c r="G40" s="226">
        <f t="shared" si="6"/>
        <v>1</v>
      </c>
      <c r="H40" s="226">
        <f t="shared" si="6"/>
        <v>1</v>
      </c>
      <c r="I40" s="226">
        <f t="shared" si="6"/>
        <v>4</v>
      </c>
      <c r="J40" s="226">
        <f t="shared" si="6"/>
        <v>2</v>
      </c>
      <c r="K40" s="226">
        <f t="shared" si="6"/>
        <v>5</v>
      </c>
      <c r="L40" s="226">
        <f t="shared" si="6"/>
        <v>2</v>
      </c>
      <c r="M40" s="226">
        <f t="shared" si="6"/>
        <v>2</v>
      </c>
      <c r="N40" s="226">
        <f>N41+N42+N43</f>
        <v>28</v>
      </c>
      <c r="O40" s="226"/>
      <c r="P40" s="226">
        <f t="shared" ref="P40:V40" si="7">P41+P42+P43</f>
        <v>3</v>
      </c>
      <c r="Q40" s="226">
        <f t="shared" si="7"/>
        <v>7</v>
      </c>
      <c r="R40" s="226">
        <f t="shared" si="7"/>
        <v>4</v>
      </c>
      <c r="S40" s="226">
        <f t="shared" si="7"/>
        <v>4</v>
      </c>
      <c r="T40" s="226">
        <f t="shared" si="7"/>
        <v>2</v>
      </c>
      <c r="U40" s="226">
        <f t="shared" si="7"/>
        <v>3</v>
      </c>
      <c r="V40" s="226">
        <f t="shared" si="7"/>
        <v>3</v>
      </c>
      <c r="W40" s="800"/>
      <c r="X40" s="165"/>
      <c r="Y40" s="166"/>
    </row>
    <row r="41" spans="1:25" s="173" customFormat="1" ht="20.25" hidden="1" customHeight="1">
      <c r="A41" s="235">
        <v>24</v>
      </c>
      <c r="B41" s="236"/>
      <c r="C41" s="241" t="s">
        <v>161</v>
      </c>
      <c r="D41" s="190" t="s">
        <v>162</v>
      </c>
      <c r="E41" s="237">
        <v>2</v>
      </c>
      <c r="F41" s="237"/>
      <c r="G41" s="237"/>
      <c r="H41" s="237"/>
      <c r="I41" s="237"/>
      <c r="J41" s="237"/>
      <c r="K41" s="237"/>
      <c r="L41" s="237"/>
      <c r="M41" s="237"/>
      <c r="N41" s="237">
        <v>2</v>
      </c>
      <c r="O41" s="237"/>
      <c r="P41" s="237"/>
      <c r="Q41" s="237"/>
      <c r="R41" s="237"/>
      <c r="S41" s="237"/>
      <c r="T41" s="237"/>
      <c r="U41" s="237"/>
      <c r="V41" s="237"/>
      <c r="W41" s="800"/>
      <c r="X41" s="171"/>
      <c r="Y41" s="172"/>
    </row>
    <row r="42" spans="1:25" ht="27.75" customHeight="1">
      <c r="A42" s="225">
        <v>23</v>
      </c>
      <c r="B42" s="229"/>
      <c r="C42" s="230" t="s">
        <v>163</v>
      </c>
      <c r="D42" s="41" t="s">
        <v>162</v>
      </c>
      <c r="E42" s="212">
        <v>8</v>
      </c>
      <c r="F42" s="212">
        <v>1</v>
      </c>
      <c r="G42" s="212">
        <v>1</v>
      </c>
      <c r="H42" s="212">
        <v>1</v>
      </c>
      <c r="I42" s="212">
        <v>1</v>
      </c>
      <c r="J42" s="212">
        <v>1</v>
      </c>
      <c r="K42" s="212">
        <v>1</v>
      </c>
      <c r="L42" s="212">
        <v>1</v>
      </c>
      <c r="M42" s="212">
        <v>1</v>
      </c>
      <c r="N42" s="212">
        <f>SUM(O42:V42)</f>
        <v>7</v>
      </c>
      <c r="O42" s="212"/>
      <c r="P42" s="212">
        <v>1</v>
      </c>
      <c r="Q42" s="212">
        <v>1</v>
      </c>
      <c r="R42" s="212">
        <v>1</v>
      </c>
      <c r="S42" s="212">
        <v>1</v>
      </c>
      <c r="T42" s="212">
        <v>1</v>
      </c>
      <c r="U42" s="212">
        <v>1</v>
      </c>
      <c r="V42" s="212">
        <v>1</v>
      </c>
      <c r="W42" s="800"/>
      <c r="X42" s="154"/>
      <c r="Y42" s="131"/>
    </row>
    <row r="43" spans="1:25" ht="30" customHeight="1">
      <c r="A43" s="225">
        <v>24</v>
      </c>
      <c r="B43" s="229"/>
      <c r="C43" s="230" t="s">
        <v>164</v>
      </c>
      <c r="D43" s="41" t="s">
        <v>0</v>
      </c>
      <c r="E43" s="212">
        <v>10</v>
      </c>
      <c r="F43" s="212"/>
      <c r="G43" s="212"/>
      <c r="H43" s="212"/>
      <c r="I43" s="212">
        <v>3</v>
      </c>
      <c r="J43" s="212">
        <v>1</v>
      </c>
      <c r="K43" s="212">
        <v>4</v>
      </c>
      <c r="L43" s="212">
        <v>1</v>
      </c>
      <c r="M43" s="212">
        <v>1</v>
      </c>
      <c r="N43" s="212">
        <f>SUM(O43:V43)</f>
        <v>19</v>
      </c>
      <c r="O43" s="212"/>
      <c r="P43" s="212">
        <v>2</v>
      </c>
      <c r="Q43" s="212">
        <v>6</v>
      </c>
      <c r="R43" s="212">
        <v>3</v>
      </c>
      <c r="S43" s="212">
        <v>3</v>
      </c>
      <c r="T43" s="212">
        <v>1</v>
      </c>
      <c r="U43" s="212">
        <v>2</v>
      </c>
      <c r="V43" s="212">
        <v>2</v>
      </c>
      <c r="W43" s="801"/>
      <c r="X43" s="154"/>
      <c r="Y43" s="131"/>
    </row>
    <row r="44" spans="1:25" ht="10.5" customHeight="1" thickBot="1">
      <c r="A44" s="242"/>
      <c r="B44" s="243"/>
      <c r="C44" s="252"/>
      <c r="D44" s="192"/>
      <c r="E44" s="244"/>
      <c r="F44" s="244"/>
      <c r="G44" s="244"/>
      <c r="H44" s="244"/>
      <c r="I44" s="244"/>
      <c r="J44" s="244"/>
      <c r="K44" s="244"/>
      <c r="L44" s="244"/>
      <c r="M44" s="244"/>
      <c r="N44" s="245"/>
      <c r="O44" s="245"/>
      <c r="P44" s="245"/>
      <c r="Q44" s="245"/>
      <c r="R44" s="245"/>
      <c r="S44" s="245"/>
      <c r="T44" s="245"/>
      <c r="U44" s="245"/>
      <c r="V44" s="245"/>
      <c r="W44" s="177"/>
      <c r="X44" s="178"/>
      <c r="Y44" s="131"/>
    </row>
    <row r="45" spans="1:25" ht="15.75">
      <c r="B45" s="133"/>
      <c r="C45" s="253"/>
      <c r="D45" s="179"/>
      <c r="E45" s="180"/>
      <c r="F45" s="180"/>
      <c r="G45" s="180"/>
      <c r="H45" s="180"/>
      <c r="I45" s="180"/>
      <c r="J45" s="180"/>
      <c r="K45" s="180"/>
      <c r="L45" s="180"/>
      <c r="M45" s="180"/>
      <c r="N45" s="181"/>
      <c r="O45" s="181"/>
      <c r="P45" s="181"/>
      <c r="Q45" s="181"/>
      <c r="R45" s="181"/>
      <c r="S45" s="181"/>
      <c r="T45" s="181"/>
      <c r="U45" s="181"/>
      <c r="V45" s="181"/>
      <c r="W45" s="182"/>
      <c r="X45" s="183"/>
      <c r="Y45" s="131"/>
    </row>
    <row r="46" spans="1:25" ht="42" customHeight="1">
      <c r="A46" s="802" t="s">
        <v>165</v>
      </c>
      <c r="B46" s="803"/>
      <c r="C46" s="803"/>
      <c r="D46" s="803"/>
      <c r="E46" s="803"/>
      <c r="F46" s="803"/>
      <c r="G46" s="803"/>
      <c r="H46" s="803"/>
      <c r="I46" s="803"/>
      <c r="J46" s="803"/>
      <c r="K46" s="803"/>
      <c r="L46" s="803"/>
      <c r="M46" s="803"/>
      <c r="N46" s="803"/>
      <c r="O46" s="803"/>
      <c r="P46" s="803"/>
      <c r="Q46" s="803"/>
      <c r="R46" s="803"/>
      <c r="S46" s="803"/>
      <c r="T46" s="803"/>
      <c r="U46" s="803"/>
      <c r="V46" s="803"/>
      <c r="W46" s="803"/>
      <c r="X46" s="803"/>
      <c r="Y46" s="131"/>
    </row>
    <row r="47" spans="1:25" ht="15.75">
      <c r="B47" s="133"/>
      <c r="C47" s="253"/>
      <c r="D47" s="179"/>
      <c r="E47" s="180"/>
      <c r="F47" s="180"/>
      <c r="G47" s="180"/>
      <c r="H47" s="180"/>
      <c r="I47" s="180"/>
      <c r="J47" s="180"/>
      <c r="K47" s="180"/>
      <c r="L47" s="180"/>
      <c r="M47" s="180"/>
      <c r="N47" s="181"/>
      <c r="O47" s="181"/>
      <c r="P47" s="181"/>
      <c r="Q47" s="181"/>
      <c r="R47" s="181"/>
      <c r="S47" s="181"/>
      <c r="T47" s="181"/>
      <c r="U47" s="181"/>
      <c r="V47" s="181"/>
      <c r="W47" s="182"/>
      <c r="X47" s="183"/>
      <c r="Y47" s="131"/>
    </row>
    <row r="48" spans="1:25" ht="15.75">
      <c r="B48" s="133"/>
      <c r="C48" s="253"/>
      <c r="D48" s="179"/>
      <c r="E48" s="180"/>
      <c r="F48" s="180"/>
      <c r="G48" s="180"/>
      <c r="H48" s="180"/>
      <c r="I48" s="180"/>
      <c r="J48" s="180"/>
      <c r="K48" s="180"/>
      <c r="L48" s="180"/>
      <c r="M48" s="180"/>
      <c r="N48" s="181"/>
      <c r="O48" s="181"/>
      <c r="P48" s="181"/>
      <c r="Q48" s="181"/>
      <c r="R48" s="181"/>
      <c r="S48" s="181"/>
      <c r="T48" s="181"/>
      <c r="U48" s="181"/>
      <c r="V48" s="181"/>
      <c r="W48" s="182"/>
      <c r="X48" s="183"/>
      <c r="Y48" s="131"/>
    </row>
    <row r="49" spans="2:25" ht="15.75">
      <c r="B49" s="184"/>
      <c r="C49" s="254"/>
      <c r="D49" s="184"/>
      <c r="E49" s="131"/>
      <c r="F49" s="131"/>
      <c r="G49" s="131"/>
      <c r="H49" s="131"/>
      <c r="I49" s="131"/>
      <c r="J49" s="131"/>
      <c r="K49" s="131"/>
      <c r="L49" s="131"/>
      <c r="M49" s="131"/>
      <c r="N49" s="185"/>
      <c r="O49" s="185"/>
      <c r="P49" s="185"/>
      <c r="Q49" s="185"/>
      <c r="R49" s="185"/>
      <c r="S49" s="185"/>
      <c r="T49" s="185"/>
      <c r="U49" s="185"/>
      <c r="V49" s="185"/>
      <c r="W49" s="186"/>
      <c r="X49" s="183"/>
      <c r="Y49" s="131"/>
    </row>
    <row r="50" spans="2:25" ht="15.75">
      <c r="B50" s="184"/>
      <c r="C50" s="254"/>
      <c r="D50" s="184"/>
      <c r="E50" s="131"/>
      <c r="F50" s="131"/>
      <c r="G50" s="131"/>
      <c r="H50" s="131"/>
      <c r="I50" s="131"/>
      <c r="J50" s="131"/>
      <c r="K50" s="131"/>
      <c r="L50" s="131"/>
      <c r="M50" s="131"/>
      <c r="N50" s="185"/>
      <c r="O50" s="185"/>
      <c r="P50" s="185"/>
      <c r="Q50" s="185"/>
      <c r="R50" s="185"/>
      <c r="S50" s="185"/>
      <c r="T50" s="185"/>
      <c r="U50" s="185"/>
      <c r="V50" s="185"/>
      <c r="W50" s="186"/>
      <c r="X50" s="183"/>
      <c r="Y50" s="131"/>
    </row>
    <row r="51" spans="2:25" ht="15.75">
      <c r="B51" s="184"/>
      <c r="C51" s="254"/>
      <c r="D51" s="184"/>
      <c r="E51" s="131"/>
      <c r="F51" s="131"/>
      <c r="G51" s="131"/>
      <c r="H51" s="131"/>
      <c r="I51" s="131"/>
      <c r="J51" s="131"/>
      <c r="K51" s="131"/>
      <c r="L51" s="131"/>
      <c r="M51" s="131"/>
      <c r="N51" s="185"/>
      <c r="O51" s="185"/>
      <c r="P51" s="185"/>
      <c r="Q51" s="185"/>
      <c r="R51" s="185"/>
      <c r="S51" s="185"/>
      <c r="T51" s="185"/>
      <c r="U51" s="185"/>
      <c r="V51" s="185"/>
      <c r="W51" s="186"/>
      <c r="X51" s="183"/>
      <c r="Y51" s="131"/>
    </row>
    <row r="52" spans="2:25" ht="15.75">
      <c r="B52" s="184"/>
      <c r="C52" s="254"/>
      <c r="D52" s="184"/>
      <c r="E52" s="131"/>
      <c r="F52" s="131"/>
      <c r="G52" s="131"/>
      <c r="H52" s="131"/>
      <c r="I52" s="131"/>
      <c r="J52" s="131"/>
      <c r="K52" s="131"/>
      <c r="L52" s="131"/>
      <c r="M52" s="131"/>
      <c r="N52" s="185"/>
      <c r="O52" s="185"/>
      <c r="P52" s="185"/>
      <c r="Q52" s="185"/>
      <c r="R52" s="185"/>
      <c r="S52" s="185"/>
      <c r="T52" s="185"/>
      <c r="U52" s="185"/>
      <c r="V52" s="185"/>
      <c r="W52" s="186"/>
      <c r="X52" s="183"/>
      <c r="Y52" s="131"/>
    </row>
    <row r="53" spans="2:25" ht="15.75">
      <c r="B53" s="184"/>
      <c r="C53" s="254"/>
      <c r="D53" s="184"/>
      <c r="E53" s="131"/>
      <c r="F53" s="131"/>
      <c r="G53" s="131"/>
      <c r="H53" s="131"/>
      <c r="I53" s="131"/>
      <c r="J53" s="131"/>
      <c r="K53" s="131"/>
      <c r="L53" s="131"/>
      <c r="M53" s="131"/>
      <c r="N53" s="185"/>
      <c r="O53" s="185"/>
      <c r="P53" s="185"/>
      <c r="Q53" s="185"/>
      <c r="R53" s="185"/>
      <c r="S53" s="185"/>
      <c r="T53" s="185"/>
      <c r="U53" s="185"/>
      <c r="V53" s="185"/>
      <c r="W53" s="186"/>
      <c r="X53" s="183"/>
      <c r="Y53" s="131"/>
    </row>
    <row r="54" spans="2:25" ht="15.75">
      <c r="B54" s="184"/>
      <c r="C54" s="254"/>
      <c r="D54" s="184"/>
      <c r="E54" s="131"/>
      <c r="F54" s="131"/>
      <c r="G54" s="131"/>
      <c r="H54" s="131"/>
      <c r="I54" s="131"/>
      <c r="J54" s="131"/>
      <c r="K54" s="131"/>
      <c r="L54" s="131"/>
      <c r="M54" s="131"/>
      <c r="N54" s="185"/>
      <c r="O54" s="185"/>
      <c r="P54" s="185"/>
      <c r="Q54" s="185"/>
      <c r="R54" s="185"/>
      <c r="S54" s="185"/>
      <c r="T54" s="185"/>
      <c r="U54" s="185"/>
      <c r="V54" s="185"/>
      <c r="W54" s="186"/>
      <c r="X54" s="183"/>
      <c r="Y54" s="131"/>
    </row>
    <row r="55" spans="2:25" ht="15.75">
      <c r="B55" s="184"/>
      <c r="C55" s="254"/>
      <c r="D55" s="184"/>
      <c r="E55" s="131"/>
      <c r="F55" s="131"/>
      <c r="G55" s="131"/>
      <c r="H55" s="131"/>
      <c r="I55" s="131"/>
      <c r="J55" s="131"/>
      <c r="K55" s="131"/>
      <c r="L55" s="131"/>
      <c r="M55" s="131"/>
      <c r="N55" s="185"/>
      <c r="O55" s="185"/>
      <c r="P55" s="185"/>
      <c r="Q55" s="185"/>
      <c r="R55" s="185"/>
      <c r="S55" s="185"/>
      <c r="T55" s="185"/>
      <c r="U55" s="185"/>
      <c r="V55" s="185"/>
      <c r="W55" s="186"/>
      <c r="X55" s="183"/>
      <c r="Y55" s="131"/>
    </row>
    <row r="56" spans="2:25" ht="15.75">
      <c r="B56" s="184"/>
      <c r="C56" s="254"/>
      <c r="D56" s="184"/>
      <c r="E56" s="131"/>
      <c r="F56" s="131"/>
      <c r="G56" s="131"/>
      <c r="H56" s="131"/>
      <c r="I56" s="131"/>
      <c r="J56" s="131"/>
      <c r="K56" s="131"/>
      <c r="L56" s="131"/>
      <c r="M56" s="131"/>
      <c r="N56" s="185"/>
      <c r="O56" s="185"/>
      <c r="P56" s="185"/>
      <c r="Q56" s="185"/>
      <c r="R56" s="185"/>
      <c r="S56" s="185"/>
      <c r="T56" s="185"/>
      <c r="U56" s="185"/>
      <c r="V56" s="185"/>
      <c r="W56" s="186"/>
      <c r="X56" s="183"/>
      <c r="Y56" s="131"/>
    </row>
    <row r="57" spans="2:25" ht="15.75">
      <c r="B57" s="184"/>
      <c r="C57" s="254"/>
      <c r="D57" s="184"/>
      <c r="E57" s="131"/>
      <c r="F57" s="131"/>
      <c r="G57" s="131"/>
      <c r="H57" s="131"/>
      <c r="I57" s="131"/>
      <c r="J57" s="131"/>
      <c r="K57" s="131"/>
      <c r="L57" s="131"/>
      <c r="M57" s="131"/>
      <c r="N57" s="185"/>
      <c r="O57" s="185"/>
      <c r="P57" s="185"/>
      <c r="Q57" s="185"/>
      <c r="R57" s="185"/>
      <c r="S57" s="185"/>
      <c r="T57" s="185"/>
      <c r="U57" s="185"/>
      <c r="V57" s="185"/>
      <c r="W57" s="186"/>
      <c r="X57" s="183"/>
      <c r="Y57" s="131"/>
    </row>
    <row r="58" spans="2:25" ht="15.75">
      <c r="B58" s="184"/>
      <c r="C58" s="254"/>
      <c r="D58" s="184"/>
      <c r="E58" s="131"/>
      <c r="F58" s="131"/>
      <c r="G58" s="131"/>
      <c r="H58" s="131"/>
      <c r="I58" s="131"/>
      <c r="J58" s="131"/>
      <c r="K58" s="131"/>
      <c r="L58" s="131"/>
      <c r="M58" s="131"/>
      <c r="N58" s="185"/>
      <c r="O58" s="185"/>
      <c r="P58" s="185"/>
      <c r="Q58" s="185"/>
      <c r="R58" s="185"/>
      <c r="S58" s="185"/>
      <c r="T58" s="185"/>
      <c r="U58" s="185"/>
      <c r="V58" s="185"/>
      <c r="W58" s="186"/>
      <c r="X58" s="183"/>
      <c r="Y58" s="131"/>
    </row>
    <row r="59" spans="2:25" ht="15.75">
      <c r="B59" s="184"/>
      <c r="C59" s="254"/>
      <c r="D59" s="184"/>
      <c r="E59" s="131"/>
      <c r="F59" s="131"/>
      <c r="G59" s="131"/>
      <c r="H59" s="131"/>
      <c r="I59" s="131"/>
      <c r="J59" s="131"/>
      <c r="K59" s="131"/>
      <c r="L59" s="131"/>
      <c r="M59" s="131"/>
      <c r="N59" s="185"/>
      <c r="O59" s="185"/>
      <c r="P59" s="185"/>
      <c r="Q59" s="185"/>
      <c r="R59" s="185"/>
      <c r="S59" s="185"/>
      <c r="T59" s="185"/>
      <c r="U59" s="185"/>
      <c r="V59" s="185"/>
      <c r="W59" s="186"/>
      <c r="X59" s="183"/>
      <c r="Y59" s="131"/>
    </row>
    <row r="60" spans="2:25" ht="15.75">
      <c r="B60" s="184"/>
      <c r="C60" s="254"/>
      <c r="D60" s="184"/>
      <c r="E60" s="131"/>
      <c r="F60" s="131"/>
      <c r="G60" s="131"/>
      <c r="H60" s="131"/>
      <c r="I60" s="131"/>
      <c r="J60" s="131"/>
      <c r="K60" s="131"/>
      <c r="L60" s="131"/>
      <c r="M60" s="131"/>
      <c r="N60" s="185"/>
      <c r="O60" s="185"/>
      <c r="P60" s="185"/>
      <c r="Q60" s="185"/>
      <c r="R60" s="185"/>
      <c r="S60" s="185"/>
      <c r="T60" s="185"/>
      <c r="U60" s="185"/>
      <c r="V60" s="185"/>
      <c r="W60" s="186"/>
      <c r="X60" s="183"/>
      <c r="Y60" s="131"/>
    </row>
    <row r="61" spans="2:25" ht="15.75">
      <c r="B61" s="184"/>
      <c r="C61" s="254"/>
      <c r="D61" s="184"/>
      <c r="E61" s="131"/>
      <c r="F61" s="131"/>
      <c r="G61" s="131"/>
      <c r="H61" s="131"/>
      <c r="I61" s="131"/>
      <c r="J61" s="131"/>
      <c r="K61" s="131"/>
      <c r="L61" s="131"/>
      <c r="M61" s="131"/>
      <c r="N61" s="185"/>
      <c r="O61" s="185"/>
      <c r="P61" s="185"/>
      <c r="Q61" s="185"/>
      <c r="R61" s="185"/>
      <c r="S61" s="185"/>
      <c r="T61" s="185"/>
      <c r="U61" s="185"/>
      <c r="V61" s="185"/>
      <c r="W61" s="186"/>
      <c r="X61" s="183"/>
      <c r="Y61" s="131"/>
    </row>
    <row r="62" spans="2:25" ht="15.75">
      <c r="B62" s="184"/>
      <c r="C62" s="254"/>
      <c r="D62" s="184"/>
      <c r="E62" s="131"/>
      <c r="F62" s="131"/>
      <c r="G62" s="131"/>
      <c r="H62" s="131"/>
      <c r="I62" s="131"/>
      <c r="J62" s="131"/>
      <c r="K62" s="131"/>
      <c r="L62" s="131"/>
      <c r="M62" s="131"/>
      <c r="N62" s="185"/>
      <c r="O62" s="185"/>
      <c r="P62" s="185"/>
      <c r="Q62" s="185"/>
      <c r="R62" s="185"/>
      <c r="S62" s="185"/>
      <c r="T62" s="185"/>
      <c r="U62" s="185"/>
      <c r="V62" s="185"/>
      <c r="W62" s="186"/>
      <c r="X62" s="183"/>
      <c r="Y62" s="131"/>
    </row>
    <row r="63" spans="2:25" ht="15.75">
      <c r="B63" s="184"/>
      <c r="C63" s="254"/>
      <c r="D63" s="184"/>
      <c r="E63" s="131"/>
      <c r="F63" s="131"/>
      <c r="G63" s="131"/>
      <c r="H63" s="131"/>
      <c r="I63" s="131"/>
      <c r="J63" s="131"/>
      <c r="K63" s="131"/>
      <c r="L63" s="131"/>
      <c r="M63" s="131"/>
      <c r="N63" s="185"/>
      <c r="O63" s="185"/>
      <c r="P63" s="185"/>
      <c r="Q63" s="185"/>
      <c r="R63" s="185"/>
      <c r="S63" s="185"/>
      <c r="T63" s="185"/>
      <c r="U63" s="185"/>
      <c r="V63" s="185"/>
      <c r="W63" s="186"/>
      <c r="X63" s="183"/>
      <c r="Y63" s="131"/>
    </row>
    <row r="64" spans="2:25" ht="15.75">
      <c r="B64" s="184"/>
      <c r="C64" s="254"/>
      <c r="D64" s="184"/>
      <c r="E64" s="131"/>
      <c r="F64" s="131"/>
      <c r="G64" s="131"/>
      <c r="H64" s="131"/>
      <c r="I64" s="131"/>
      <c r="J64" s="131"/>
      <c r="K64" s="131"/>
      <c r="L64" s="131"/>
      <c r="M64" s="131"/>
      <c r="N64" s="185"/>
      <c r="O64" s="185"/>
      <c r="P64" s="185"/>
      <c r="Q64" s="185"/>
      <c r="R64" s="185"/>
      <c r="S64" s="185"/>
      <c r="T64" s="185"/>
      <c r="U64" s="185"/>
      <c r="V64" s="185"/>
      <c r="W64" s="186"/>
      <c r="X64" s="183"/>
      <c r="Y64" s="131"/>
    </row>
    <row r="65" spans="2:25" ht="15.75">
      <c r="B65" s="184"/>
      <c r="C65" s="254"/>
      <c r="D65" s="184"/>
      <c r="E65" s="131"/>
      <c r="F65" s="131"/>
      <c r="G65" s="131"/>
      <c r="H65" s="131"/>
      <c r="I65" s="131"/>
      <c r="J65" s="131"/>
      <c r="K65" s="131"/>
      <c r="L65" s="131"/>
      <c r="M65" s="131"/>
      <c r="N65" s="185"/>
      <c r="O65" s="185"/>
      <c r="P65" s="185"/>
      <c r="Q65" s="185"/>
      <c r="R65" s="185"/>
      <c r="S65" s="185"/>
      <c r="T65" s="185"/>
      <c r="U65" s="185"/>
      <c r="V65" s="185"/>
      <c r="W65" s="186"/>
      <c r="X65" s="183"/>
      <c r="Y65" s="131"/>
    </row>
    <row r="66" spans="2:25" ht="15.75">
      <c r="B66" s="184"/>
      <c r="C66" s="254"/>
      <c r="D66" s="184"/>
      <c r="E66" s="131"/>
      <c r="F66" s="131"/>
      <c r="G66" s="131"/>
      <c r="H66" s="131"/>
      <c r="I66" s="131"/>
      <c r="J66" s="131"/>
      <c r="K66" s="131"/>
      <c r="L66" s="131"/>
      <c r="M66" s="131"/>
      <c r="N66" s="185"/>
      <c r="O66" s="185"/>
      <c r="P66" s="185"/>
      <c r="Q66" s="185"/>
      <c r="R66" s="185"/>
      <c r="S66" s="185"/>
      <c r="T66" s="185"/>
      <c r="U66" s="185"/>
      <c r="V66" s="185"/>
      <c r="W66" s="186"/>
      <c r="X66" s="183"/>
      <c r="Y66" s="131"/>
    </row>
    <row r="67" spans="2:25" ht="15.75">
      <c r="B67" s="184"/>
      <c r="C67" s="254"/>
      <c r="D67" s="184"/>
      <c r="E67" s="131"/>
      <c r="F67" s="131"/>
      <c r="G67" s="131"/>
      <c r="H67" s="131"/>
      <c r="I67" s="131"/>
      <c r="J67" s="131"/>
      <c r="K67" s="131"/>
      <c r="L67" s="131"/>
      <c r="M67" s="131"/>
      <c r="N67" s="185"/>
      <c r="O67" s="185"/>
      <c r="P67" s="185"/>
      <c r="Q67" s="185"/>
      <c r="R67" s="185"/>
      <c r="S67" s="185"/>
      <c r="T67" s="185"/>
      <c r="U67" s="185"/>
      <c r="V67" s="185"/>
      <c r="W67" s="186"/>
      <c r="X67" s="183"/>
      <c r="Y67" s="131"/>
    </row>
    <row r="68" spans="2:25" ht="15.75">
      <c r="B68" s="184"/>
      <c r="C68" s="254"/>
      <c r="D68" s="184"/>
      <c r="E68" s="131"/>
      <c r="F68" s="131"/>
      <c r="G68" s="131"/>
      <c r="H68" s="131"/>
      <c r="I68" s="131"/>
      <c r="J68" s="131"/>
      <c r="K68" s="131"/>
      <c r="L68" s="131"/>
      <c r="M68" s="131"/>
      <c r="N68" s="185"/>
      <c r="O68" s="185"/>
      <c r="P68" s="185"/>
      <c r="Q68" s="185"/>
      <c r="R68" s="185"/>
      <c r="S68" s="185"/>
      <c r="T68" s="185"/>
      <c r="U68" s="185"/>
      <c r="V68" s="185"/>
      <c r="W68" s="186"/>
      <c r="X68" s="183"/>
      <c r="Y68" s="131"/>
    </row>
    <row r="69" spans="2:25" ht="15.75">
      <c r="B69" s="184"/>
      <c r="C69" s="254"/>
      <c r="D69" s="184"/>
      <c r="E69" s="131"/>
      <c r="F69" s="131"/>
      <c r="G69" s="131"/>
      <c r="H69" s="131"/>
      <c r="I69" s="131"/>
      <c r="J69" s="131"/>
      <c r="K69" s="131"/>
      <c r="L69" s="131"/>
      <c r="M69" s="131"/>
      <c r="N69" s="185"/>
      <c r="O69" s="185"/>
      <c r="P69" s="185"/>
      <c r="Q69" s="185"/>
      <c r="R69" s="185"/>
      <c r="S69" s="185"/>
      <c r="T69" s="185"/>
      <c r="U69" s="185"/>
      <c r="V69" s="185"/>
      <c r="W69" s="186"/>
      <c r="X69" s="183"/>
      <c r="Y69" s="131"/>
    </row>
    <row r="70" spans="2:25" ht="15.75">
      <c r="B70" s="184"/>
      <c r="C70" s="254"/>
      <c r="D70" s="184"/>
      <c r="E70" s="131"/>
      <c r="F70" s="131"/>
      <c r="G70" s="131"/>
      <c r="H70" s="131"/>
      <c r="I70" s="131"/>
      <c r="J70" s="131"/>
      <c r="K70" s="131"/>
      <c r="L70" s="131"/>
      <c r="M70" s="131"/>
      <c r="N70" s="185"/>
      <c r="O70" s="185"/>
      <c r="P70" s="185"/>
      <c r="Q70" s="185"/>
      <c r="R70" s="185"/>
      <c r="S70" s="185"/>
      <c r="T70" s="185"/>
      <c r="U70" s="185"/>
      <c r="V70" s="185"/>
      <c r="W70" s="186"/>
      <c r="X70" s="183"/>
      <c r="Y70" s="131"/>
    </row>
    <row r="71" spans="2:25" ht="15.75">
      <c r="B71" s="184"/>
      <c r="C71" s="254"/>
      <c r="D71" s="184"/>
      <c r="E71" s="131"/>
      <c r="F71" s="131"/>
      <c r="G71" s="131"/>
      <c r="H71" s="131"/>
      <c r="I71" s="131"/>
      <c r="J71" s="131"/>
      <c r="K71" s="131"/>
      <c r="L71" s="131"/>
      <c r="M71" s="131"/>
      <c r="N71" s="185"/>
      <c r="O71" s="185"/>
      <c r="P71" s="185"/>
      <c r="Q71" s="185"/>
      <c r="R71" s="185"/>
      <c r="S71" s="185"/>
      <c r="T71" s="185"/>
      <c r="U71" s="185"/>
      <c r="V71" s="185"/>
      <c r="W71" s="186"/>
      <c r="X71" s="183"/>
      <c r="Y71" s="131"/>
    </row>
    <row r="72" spans="2:25" ht="15.75">
      <c r="B72" s="184"/>
      <c r="C72" s="254"/>
      <c r="D72" s="184"/>
      <c r="E72" s="131"/>
      <c r="F72" s="131"/>
      <c r="G72" s="131"/>
      <c r="H72" s="131"/>
      <c r="I72" s="131"/>
      <c r="J72" s="131"/>
      <c r="K72" s="131"/>
      <c r="L72" s="131"/>
      <c r="M72" s="131"/>
      <c r="N72" s="185"/>
      <c r="O72" s="185"/>
      <c r="P72" s="185"/>
      <c r="Q72" s="185"/>
      <c r="R72" s="185"/>
      <c r="S72" s="185"/>
      <c r="T72" s="185"/>
      <c r="U72" s="185"/>
      <c r="V72" s="185"/>
      <c r="W72" s="186"/>
      <c r="X72" s="183"/>
      <c r="Y72" s="131"/>
    </row>
    <row r="73" spans="2:25" ht="15.75">
      <c r="B73" s="184"/>
      <c r="C73" s="254"/>
      <c r="D73" s="184"/>
      <c r="E73" s="131"/>
      <c r="F73" s="131"/>
      <c r="G73" s="131"/>
      <c r="H73" s="131"/>
      <c r="I73" s="131"/>
      <c r="J73" s="131"/>
      <c r="K73" s="131"/>
      <c r="L73" s="131"/>
      <c r="M73" s="131"/>
      <c r="N73" s="185"/>
      <c r="O73" s="185"/>
      <c r="P73" s="185"/>
      <c r="Q73" s="185"/>
      <c r="R73" s="185"/>
      <c r="S73" s="185"/>
      <c r="T73" s="185"/>
      <c r="U73" s="185"/>
      <c r="V73" s="185"/>
      <c r="W73" s="186"/>
      <c r="X73" s="183"/>
      <c r="Y73" s="131"/>
    </row>
    <row r="74" spans="2:25" ht="15.75">
      <c r="B74" s="184"/>
      <c r="C74" s="254"/>
      <c r="D74" s="184"/>
      <c r="E74" s="131"/>
      <c r="F74" s="131"/>
      <c r="G74" s="131"/>
      <c r="H74" s="131"/>
      <c r="I74" s="131"/>
      <c r="J74" s="131"/>
      <c r="K74" s="131"/>
      <c r="L74" s="131"/>
      <c r="M74" s="131"/>
      <c r="N74" s="185"/>
      <c r="O74" s="185"/>
      <c r="P74" s="185"/>
      <c r="Q74" s="185"/>
      <c r="R74" s="185"/>
      <c r="S74" s="185"/>
      <c r="T74" s="185"/>
      <c r="U74" s="185"/>
      <c r="V74" s="185"/>
      <c r="W74" s="186"/>
      <c r="X74" s="183"/>
      <c r="Y74" s="131"/>
    </row>
    <row r="75" spans="2:25" ht="15.75">
      <c r="B75" s="184"/>
      <c r="C75" s="254"/>
      <c r="D75" s="184"/>
      <c r="E75" s="131"/>
      <c r="F75" s="131"/>
      <c r="G75" s="131"/>
      <c r="H75" s="131"/>
      <c r="I75" s="131"/>
      <c r="J75" s="131"/>
      <c r="K75" s="131"/>
      <c r="L75" s="131"/>
      <c r="M75" s="131"/>
      <c r="N75" s="185"/>
      <c r="O75" s="185"/>
      <c r="P75" s="185"/>
      <c r="Q75" s="185"/>
      <c r="R75" s="185"/>
      <c r="S75" s="185"/>
      <c r="T75" s="185"/>
      <c r="U75" s="185"/>
      <c r="V75" s="185"/>
      <c r="W75" s="186"/>
      <c r="X75" s="183"/>
      <c r="Y75" s="131"/>
    </row>
    <row r="76" spans="2:25" ht="15.75">
      <c r="B76" s="184"/>
      <c r="C76" s="254"/>
      <c r="D76" s="184"/>
      <c r="E76" s="131"/>
      <c r="F76" s="131"/>
      <c r="G76" s="131"/>
      <c r="H76" s="131"/>
      <c r="I76" s="131"/>
      <c r="J76" s="131"/>
      <c r="K76" s="131"/>
      <c r="L76" s="131"/>
      <c r="M76" s="131"/>
      <c r="N76" s="185"/>
      <c r="O76" s="185"/>
      <c r="P76" s="185"/>
      <c r="Q76" s="185"/>
      <c r="R76" s="185"/>
      <c r="S76" s="185"/>
      <c r="T76" s="185"/>
      <c r="U76" s="185"/>
      <c r="V76" s="185"/>
      <c r="W76" s="186"/>
      <c r="X76" s="183"/>
      <c r="Y76" s="131"/>
    </row>
    <row r="77" spans="2:25" ht="15.75">
      <c r="B77" s="184"/>
      <c r="C77" s="254"/>
      <c r="D77" s="184"/>
      <c r="E77" s="131"/>
      <c r="F77" s="131"/>
      <c r="G77" s="131"/>
      <c r="H77" s="131"/>
      <c r="I77" s="131"/>
      <c r="J77" s="131"/>
      <c r="K77" s="131"/>
      <c r="L77" s="131"/>
      <c r="M77" s="131"/>
      <c r="N77" s="185"/>
      <c r="O77" s="185"/>
      <c r="P77" s="185"/>
      <c r="Q77" s="185"/>
      <c r="R77" s="185"/>
      <c r="S77" s="185"/>
      <c r="T77" s="185"/>
      <c r="U77" s="185"/>
      <c r="V77" s="185"/>
      <c r="W77" s="186"/>
      <c r="X77" s="183"/>
      <c r="Y77" s="131"/>
    </row>
    <row r="78" spans="2:25" ht="15.75">
      <c r="B78" s="184"/>
      <c r="C78" s="254"/>
      <c r="D78" s="184"/>
      <c r="E78" s="131"/>
      <c r="F78" s="131"/>
      <c r="G78" s="131"/>
      <c r="H78" s="131"/>
      <c r="I78" s="131"/>
      <c r="J78" s="131"/>
      <c r="K78" s="131"/>
      <c r="L78" s="131"/>
      <c r="M78" s="131"/>
      <c r="N78" s="185"/>
      <c r="O78" s="185"/>
      <c r="P78" s="185"/>
      <c r="Q78" s="185"/>
      <c r="R78" s="185"/>
      <c r="S78" s="185"/>
      <c r="T78" s="185"/>
      <c r="U78" s="185"/>
      <c r="V78" s="185"/>
      <c r="W78" s="186"/>
      <c r="X78" s="183"/>
      <c r="Y78" s="131"/>
    </row>
    <row r="79" spans="2:25" ht="15.75">
      <c r="B79" s="184"/>
      <c r="C79" s="254"/>
      <c r="D79" s="184"/>
      <c r="E79" s="131"/>
      <c r="F79" s="131"/>
      <c r="G79" s="131"/>
      <c r="H79" s="131"/>
      <c r="I79" s="131"/>
      <c r="J79" s="131"/>
      <c r="K79" s="131"/>
      <c r="L79" s="131"/>
      <c r="M79" s="131"/>
      <c r="N79" s="185"/>
      <c r="O79" s="185"/>
      <c r="P79" s="185"/>
      <c r="Q79" s="185"/>
      <c r="R79" s="185"/>
      <c r="S79" s="185"/>
      <c r="T79" s="185"/>
      <c r="U79" s="185"/>
      <c r="V79" s="185"/>
      <c r="W79" s="186"/>
      <c r="X79" s="183"/>
      <c r="Y79" s="131"/>
    </row>
    <row r="80" spans="2:25" ht="15.75">
      <c r="B80" s="184"/>
      <c r="C80" s="254"/>
      <c r="D80" s="184"/>
      <c r="E80" s="131"/>
      <c r="F80" s="131"/>
      <c r="G80" s="131"/>
      <c r="H80" s="131"/>
      <c r="I80" s="131"/>
      <c r="J80" s="131"/>
      <c r="K80" s="131"/>
      <c r="L80" s="131"/>
      <c r="M80" s="131"/>
      <c r="N80" s="185"/>
      <c r="O80" s="185"/>
      <c r="P80" s="185"/>
      <c r="Q80" s="185"/>
      <c r="R80" s="185"/>
      <c r="S80" s="185"/>
      <c r="T80" s="185"/>
      <c r="U80" s="185"/>
      <c r="V80" s="185"/>
      <c r="W80" s="186"/>
      <c r="X80" s="183"/>
      <c r="Y80" s="131"/>
    </row>
    <row r="81" spans="2:25" ht="15.75">
      <c r="B81" s="184"/>
      <c r="C81" s="254"/>
      <c r="D81" s="184"/>
      <c r="E81" s="131"/>
      <c r="F81" s="131"/>
      <c r="G81" s="131"/>
      <c r="H81" s="131"/>
      <c r="I81" s="131"/>
      <c r="J81" s="131"/>
      <c r="K81" s="131"/>
      <c r="L81" s="131"/>
      <c r="M81" s="131"/>
      <c r="N81" s="185"/>
      <c r="O81" s="185"/>
      <c r="P81" s="185"/>
      <c r="Q81" s="185"/>
      <c r="R81" s="185"/>
      <c r="S81" s="185"/>
      <c r="T81" s="185"/>
      <c r="U81" s="185"/>
      <c r="V81" s="185"/>
      <c r="W81" s="186"/>
      <c r="X81" s="183"/>
      <c r="Y81" s="131"/>
    </row>
    <row r="82" spans="2:25" ht="15.75">
      <c r="B82" s="184"/>
      <c r="C82" s="254"/>
      <c r="D82" s="184"/>
      <c r="E82" s="131"/>
      <c r="F82" s="131"/>
      <c r="G82" s="131"/>
      <c r="H82" s="131"/>
      <c r="I82" s="131"/>
      <c r="J82" s="131"/>
      <c r="K82" s="131"/>
      <c r="L82" s="131"/>
      <c r="M82" s="131"/>
      <c r="N82" s="185"/>
      <c r="O82" s="185"/>
      <c r="P82" s="185"/>
      <c r="Q82" s="185"/>
      <c r="R82" s="185"/>
      <c r="S82" s="185"/>
      <c r="T82" s="185"/>
      <c r="U82" s="185"/>
      <c r="V82" s="185"/>
      <c r="W82" s="186"/>
      <c r="X82" s="183"/>
      <c r="Y82" s="131"/>
    </row>
    <row r="83" spans="2:25" ht="15.75">
      <c r="B83" s="184"/>
      <c r="C83" s="254"/>
      <c r="D83" s="184"/>
      <c r="E83" s="131"/>
      <c r="F83" s="131"/>
      <c r="G83" s="131"/>
      <c r="H83" s="131"/>
      <c r="I83" s="131"/>
      <c r="J83" s="131"/>
      <c r="K83" s="131"/>
      <c r="L83" s="131"/>
      <c r="M83" s="131"/>
      <c r="N83" s="185"/>
      <c r="O83" s="185"/>
      <c r="P83" s="185"/>
      <c r="Q83" s="185"/>
      <c r="R83" s="185"/>
      <c r="S83" s="185"/>
      <c r="T83" s="185"/>
      <c r="U83" s="185"/>
      <c r="V83" s="185"/>
      <c r="W83" s="186"/>
      <c r="X83" s="183"/>
      <c r="Y83" s="131"/>
    </row>
    <row r="84" spans="2:25" ht="15.75">
      <c r="B84" s="184"/>
      <c r="C84" s="254"/>
      <c r="D84" s="184"/>
      <c r="E84" s="131"/>
      <c r="F84" s="131"/>
      <c r="G84" s="131"/>
      <c r="H84" s="131"/>
      <c r="I84" s="131"/>
      <c r="J84" s="131"/>
      <c r="K84" s="131"/>
      <c r="L84" s="131"/>
      <c r="M84" s="131"/>
      <c r="N84" s="185"/>
      <c r="O84" s="185"/>
      <c r="P84" s="185"/>
      <c r="Q84" s="185"/>
      <c r="R84" s="185"/>
      <c r="S84" s="185"/>
      <c r="T84" s="185"/>
      <c r="U84" s="185"/>
      <c r="V84" s="185"/>
      <c r="W84" s="186"/>
      <c r="X84" s="183"/>
      <c r="Y84" s="131"/>
    </row>
  </sheetData>
  <mergeCells count="18">
    <mergeCell ref="A46:X46"/>
    <mergeCell ref="A1:C1"/>
    <mergeCell ref="X6:X8"/>
    <mergeCell ref="E7:E8"/>
    <mergeCell ref="F7:L7"/>
    <mergeCell ref="N7:N8"/>
    <mergeCell ref="O7:V7"/>
    <mergeCell ref="B2:X2"/>
    <mergeCell ref="B3:X3"/>
    <mergeCell ref="B4:X4"/>
    <mergeCell ref="A6:A8"/>
    <mergeCell ref="B6:B8"/>
    <mergeCell ref="C6:C8"/>
    <mergeCell ref="D6:D8"/>
    <mergeCell ref="E6:M6"/>
    <mergeCell ref="N6:V6"/>
    <mergeCell ref="W6:W8"/>
    <mergeCell ref="W16:W43"/>
  </mergeCells>
  <phoneticPr fontId="44" type="noConversion"/>
  <printOptions horizontalCentered="1"/>
  <pageMargins left="0.25" right="0.25" top="0.37" bottom="0.19" header="0.23" footer="0.16"/>
  <pageSetup paperSize="9" scale="65" orientation="landscape" r:id="rId1"/>
  <headerFooter alignWithMargins="0"/>
</worksheet>
</file>

<file path=xl/worksheets/sheet1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5">
    <tabColor indexed="51"/>
  </sheetPr>
  <dimension ref="A1:T78"/>
  <sheetViews>
    <sheetView workbookViewId="0">
      <selection activeCell="G29" sqref="G29"/>
    </sheetView>
  </sheetViews>
  <sheetFormatPr defaultColWidth="9" defaultRowHeight="15"/>
  <cols>
    <col min="1" max="1" width="3.44140625" style="103" customWidth="1"/>
    <col min="2" max="2" width="30.88671875" style="77" customWidth="1"/>
    <col min="3" max="3" width="5.44140625" style="32" customWidth="1"/>
    <col min="4" max="4" width="7.44140625" style="81" hidden="1" customWidth="1"/>
    <col min="5" max="5" width="7.88671875" style="32" customWidth="1"/>
    <col min="6" max="6" width="8" style="13" customWidth="1"/>
    <col min="7" max="7" width="8.21875" style="13" customWidth="1"/>
    <col min="8" max="8" width="6.88671875" style="14" customWidth="1"/>
    <col min="9" max="9" width="7.21875" style="13" customWidth="1"/>
    <col min="10" max="12" width="7.21875" style="16" customWidth="1"/>
    <col min="13" max="14" width="7.44140625" style="16" customWidth="1"/>
    <col min="15" max="15" width="6.88671875" style="16" customWidth="1"/>
    <col min="16" max="16" width="6.6640625" style="16" hidden="1" customWidth="1"/>
    <col min="17" max="17" width="7.88671875" style="109" hidden="1" customWidth="1"/>
    <col min="18" max="19" width="7.77734375" style="16" customWidth="1"/>
    <col min="20" max="20" width="5.109375" style="16" customWidth="1"/>
    <col min="21" max="16384" width="9" style="13"/>
  </cols>
  <sheetData>
    <row r="1" spans="1:20" ht="20.25" customHeight="1">
      <c r="A1" s="718" t="s">
        <v>118</v>
      </c>
      <c r="B1" s="718"/>
      <c r="I1" s="20"/>
    </row>
    <row r="2" spans="1:20" s="21" customFormat="1" ht="39" customHeight="1">
      <c r="A2" s="804" t="s">
        <v>117</v>
      </c>
      <c r="B2" s="804"/>
      <c r="C2" s="804"/>
      <c r="D2" s="804"/>
      <c r="E2" s="804"/>
      <c r="F2" s="804"/>
      <c r="G2" s="804"/>
      <c r="H2" s="804"/>
      <c r="I2" s="804"/>
      <c r="J2" s="804"/>
      <c r="K2" s="804"/>
      <c r="L2" s="804"/>
      <c r="M2" s="804"/>
      <c r="N2" s="804"/>
      <c r="O2" s="804"/>
      <c r="P2" s="804"/>
      <c r="Q2" s="804"/>
      <c r="R2" s="804"/>
      <c r="S2" s="804"/>
      <c r="T2" s="804"/>
    </row>
    <row r="3" spans="1:20" s="21" customFormat="1" ht="22.5" hidden="1" customHeight="1">
      <c r="A3" s="805" t="e">
        <f>#REF!</f>
        <v>#REF!</v>
      </c>
      <c r="B3" s="805"/>
      <c r="C3" s="805"/>
      <c r="D3" s="805"/>
      <c r="E3" s="805"/>
      <c r="F3" s="805"/>
      <c r="G3" s="805"/>
      <c r="H3" s="805"/>
      <c r="I3" s="805"/>
      <c r="J3" s="805"/>
      <c r="K3" s="805"/>
      <c r="L3" s="805"/>
      <c r="M3" s="805"/>
      <c r="N3" s="805"/>
      <c r="O3" s="805"/>
      <c r="P3" s="805"/>
      <c r="Q3" s="805"/>
      <c r="R3" s="805"/>
      <c r="S3" s="805"/>
      <c r="T3" s="805"/>
    </row>
    <row r="4" spans="1:20" s="10" customFormat="1" ht="10.5" customHeight="1" thickBot="1">
      <c r="A4" s="104"/>
      <c r="B4" s="11"/>
      <c r="C4" s="33"/>
      <c r="D4" s="82"/>
      <c r="E4" s="33"/>
      <c r="F4" s="11"/>
      <c r="G4" s="11"/>
      <c r="H4" s="12"/>
      <c r="I4" s="11"/>
      <c r="J4" s="15"/>
      <c r="K4" s="15"/>
      <c r="L4" s="15"/>
      <c r="M4" s="15"/>
      <c r="N4" s="15"/>
      <c r="O4" s="15"/>
      <c r="P4" s="15"/>
      <c r="Q4" s="110"/>
      <c r="R4" s="15"/>
      <c r="S4" s="15"/>
      <c r="T4" s="15"/>
    </row>
    <row r="5" spans="1:20" s="46" customFormat="1" ht="20.25" customHeight="1">
      <c r="A5" s="806" t="s">
        <v>20</v>
      </c>
      <c r="B5" s="723" t="s">
        <v>33</v>
      </c>
      <c r="C5" s="808" t="s">
        <v>5</v>
      </c>
      <c r="D5" s="810" t="s">
        <v>73</v>
      </c>
      <c r="E5" s="817" t="s">
        <v>61</v>
      </c>
      <c r="F5" s="818"/>
      <c r="G5" s="819" t="s">
        <v>63</v>
      </c>
      <c r="H5" s="819"/>
      <c r="I5" s="819"/>
      <c r="J5" s="819"/>
      <c r="K5" s="819"/>
      <c r="L5" s="819"/>
      <c r="M5" s="819"/>
      <c r="N5" s="819"/>
      <c r="O5" s="819"/>
      <c r="P5" s="71" t="s">
        <v>34</v>
      </c>
      <c r="Q5" s="820" t="s">
        <v>34</v>
      </c>
      <c r="R5" s="821"/>
      <c r="S5" s="822"/>
      <c r="T5" s="814" t="s">
        <v>54</v>
      </c>
    </row>
    <row r="6" spans="1:20" s="46" customFormat="1" ht="20.25" customHeight="1">
      <c r="A6" s="807"/>
      <c r="B6" s="724"/>
      <c r="C6" s="809"/>
      <c r="D6" s="811"/>
      <c r="E6" s="816" t="s">
        <v>1</v>
      </c>
      <c r="F6" s="828" t="s">
        <v>109</v>
      </c>
      <c r="G6" s="830" t="s">
        <v>55</v>
      </c>
      <c r="H6" s="831" t="s">
        <v>72</v>
      </c>
      <c r="I6" s="831"/>
      <c r="J6" s="831"/>
      <c r="K6" s="831"/>
      <c r="L6" s="831"/>
      <c r="M6" s="831"/>
      <c r="N6" s="831"/>
      <c r="O6" s="831"/>
      <c r="P6" s="832" t="s">
        <v>62</v>
      </c>
      <c r="Q6" s="826" t="s">
        <v>112</v>
      </c>
      <c r="R6" s="812" t="s">
        <v>111</v>
      </c>
      <c r="S6" s="812" t="s">
        <v>107</v>
      </c>
      <c r="T6" s="815"/>
    </row>
    <row r="7" spans="1:20" s="46" customFormat="1" ht="54" customHeight="1">
      <c r="A7" s="807"/>
      <c r="B7" s="724"/>
      <c r="C7" s="809"/>
      <c r="D7" s="811"/>
      <c r="E7" s="809"/>
      <c r="F7" s="829"/>
      <c r="G7" s="830"/>
      <c r="H7" s="4" t="s">
        <v>64</v>
      </c>
      <c r="I7" s="5" t="s">
        <v>65</v>
      </c>
      <c r="J7" s="3" t="s">
        <v>66</v>
      </c>
      <c r="K7" s="3" t="s">
        <v>67</v>
      </c>
      <c r="L7" s="3" t="s">
        <v>68</v>
      </c>
      <c r="M7" s="3" t="s">
        <v>69</v>
      </c>
      <c r="N7" s="3" t="s">
        <v>70</v>
      </c>
      <c r="O7" s="3" t="s">
        <v>71</v>
      </c>
      <c r="P7" s="832"/>
      <c r="Q7" s="827"/>
      <c r="R7" s="813"/>
      <c r="S7" s="813"/>
      <c r="T7" s="815"/>
    </row>
    <row r="8" spans="1:20" s="79" customFormat="1" ht="21.75" customHeight="1">
      <c r="A8" s="90" t="s">
        <v>15</v>
      </c>
      <c r="B8" s="91" t="s">
        <v>16</v>
      </c>
      <c r="C8" s="91" t="s">
        <v>17</v>
      </c>
      <c r="D8" s="92">
        <v>1</v>
      </c>
      <c r="E8" s="91">
        <v>1</v>
      </c>
      <c r="F8" s="1">
        <v>2</v>
      </c>
      <c r="G8" s="1">
        <v>3</v>
      </c>
      <c r="H8" s="1">
        <v>4</v>
      </c>
      <c r="I8" s="95">
        <v>5</v>
      </c>
      <c r="J8" s="93">
        <v>6</v>
      </c>
      <c r="K8" s="93">
        <v>7</v>
      </c>
      <c r="L8" s="93">
        <v>8</v>
      </c>
      <c r="M8" s="93">
        <v>9</v>
      </c>
      <c r="N8" s="93">
        <v>10</v>
      </c>
      <c r="O8" s="93">
        <v>11</v>
      </c>
      <c r="P8" s="93"/>
      <c r="Q8" s="111" t="s">
        <v>108</v>
      </c>
      <c r="R8" s="93" t="s">
        <v>113</v>
      </c>
      <c r="S8" s="3" t="s">
        <v>114</v>
      </c>
      <c r="T8" s="94">
        <v>14</v>
      </c>
    </row>
    <row r="9" spans="1:20" ht="21.75" customHeight="1">
      <c r="A9" s="80">
        <v>1</v>
      </c>
      <c r="B9" s="27" t="s">
        <v>37</v>
      </c>
      <c r="C9" s="31"/>
      <c r="D9" s="85"/>
      <c r="E9" s="96"/>
      <c r="F9" s="99"/>
      <c r="G9" s="99"/>
      <c r="H9" s="99"/>
      <c r="I9" s="99"/>
      <c r="J9" s="98"/>
      <c r="K9" s="98"/>
      <c r="L9" s="98"/>
      <c r="M9" s="98"/>
      <c r="N9" s="98"/>
      <c r="O9" s="98"/>
      <c r="P9" s="98"/>
      <c r="Q9" s="53"/>
      <c r="R9" s="50"/>
      <c r="S9" s="50"/>
      <c r="T9" s="36"/>
    </row>
    <row r="10" spans="1:20" ht="21.75" customHeight="1">
      <c r="A10" s="80"/>
      <c r="B10" s="44" t="s">
        <v>38</v>
      </c>
      <c r="C10" s="34" t="s">
        <v>6</v>
      </c>
      <c r="D10" s="70">
        <v>371</v>
      </c>
      <c r="E10" s="58">
        <v>500</v>
      </c>
      <c r="F10" s="57">
        <v>500</v>
      </c>
      <c r="G10" s="49">
        <f>SUM(H10:O10)</f>
        <v>679</v>
      </c>
      <c r="H10" s="58">
        <v>10</v>
      </c>
      <c r="I10" s="58">
        <v>105</v>
      </c>
      <c r="J10" s="58">
        <v>86</v>
      </c>
      <c r="K10" s="58">
        <v>156</v>
      </c>
      <c r="L10" s="58">
        <v>83</v>
      </c>
      <c r="M10" s="58">
        <v>122</v>
      </c>
      <c r="N10" s="58">
        <v>83</v>
      </c>
      <c r="O10" s="58">
        <v>34</v>
      </c>
      <c r="P10" s="98"/>
      <c r="Q10" s="53">
        <f t="shared" ref="Q10:Q38" si="0">F10/D10*100</f>
        <v>134.77088948787062</v>
      </c>
      <c r="R10" s="50">
        <f>F10/E10*100</f>
        <v>100</v>
      </c>
      <c r="S10" s="50">
        <f t="shared" ref="S10:S38" si="1">G10/F10*100</f>
        <v>135.80000000000001</v>
      </c>
      <c r="T10" s="36"/>
    </row>
    <row r="11" spans="1:20" ht="21.75" customHeight="1">
      <c r="A11" s="80"/>
      <c r="B11" s="44" t="s">
        <v>39</v>
      </c>
      <c r="C11" s="34" t="s">
        <v>6</v>
      </c>
      <c r="D11" s="70">
        <v>176</v>
      </c>
      <c r="E11" s="58">
        <v>170</v>
      </c>
      <c r="F11" s="57">
        <v>170</v>
      </c>
      <c r="G11" s="49">
        <v>322</v>
      </c>
      <c r="H11" s="58">
        <v>11.1</v>
      </c>
      <c r="I11" s="58">
        <v>67.5</v>
      </c>
      <c r="J11" s="58">
        <v>62</v>
      </c>
      <c r="K11" s="58">
        <v>95</v>
      </c>
      <c r="L11" s="58">
        <v>23</v>
      </c>
      <c r="M11" s="58">
        <v>14</v>
      </c>
      <c r="N11" s="58">
        <v>24</v>
      </c>
      <c r="O11" s="58">
        <v>24</v>
      </c>
      <c r="P11" s="98"/>
      <c r="Q11" s="53">
        <f t="shared" si="0"/>
        <v>96.590909090909093</v>
      </c>
      <c r="R11" s="50">
        <f>F11/E11*100</f>
        <v>100</v>
      </c>
      <c r="S11" s="50">
        <f t="shared" si="1"/>
        <v>189.41176470588235</v>
      </c>
      <c r="T11" s="36"/>
    </row>
    <row r="12" spans="1:20" ht="21.75" customHeight="1">
      <c r="A12" s="80">
        <v>2</v>
      </c>
      <c r="B12" s="27" t="s">
        <v>7</v>
      </c>
      <c r="C12" s="31"/>
      <c r="D12" s="85"/>
      <c r="E12" s="96"/>
      <c r="F12" s="99"/>
      <c r="G12" s="99"/>
      <c r="H12" s="99"/>
      <c r="I12" s="99"/>
      <c r="J12" s="98"/>
      <c r="K12" s="98"/>
      <c r="L12" s="98"/>
      <c r="M12" s="98"/>
      <c r="N12" s="98"/>
      <c r="O12" s="98"/>
      <c r="P12" s="98"/>
      <c r="Q12" s="53"/>
      <c r="R12" s="50"/>
      <c r="S12" s="50"/>
      <c r="T12" s="36"/>
    </row>
    <row r="13" spans="1:20" s="61" customFormat="1" ht="21.75" hidden="1" customHeight="1">
      <c r="A13" s="107" t="s">
        <v>24</v>
      </c>
      <c r="B13" s="59" t="s">
        <v>40</v>
      </c>
      <c r="C13" s="47"/>
      <c r="D13" s="52"/>
      <c r="E13" s="78"/>
      <c r="F13" s="100"/>
      <c r="G13" s="100"/>
      <c r="H13" s="100"/>
      <c r="I13" s="100"/>
      <c r="J13" s="101"/>
      <c r="K13" s="101"/>
      <c r="L13" s="101"/>
      <c r="M13" s="101"/>
      <c r="N13" s="101"/>
      <c r="O13" s="101"/>
      <c r="P13" s="101"/>
      <c r="Q13" s="53" t="e">
        <f t="shared" si="0"/>
        <v>#DIV/0!</v>
      </c>
      <c r="R13" s="50"/>
      <c r="S13" s="53" t="e">
        <f t="shared" si="1"/>
        <v>#DIV/0!</v>
      </c>
      <c r="T13" s="60"/>
    </row>
    <row r="14" spans="1:20" s="61" customFormat="1" ht="21.75" hidden="1" customHeight="1">
      <c r="A14" s="107"/>
      <c r="B14" s="59" t="s">
        <v>41</v>
      </c>
      <c r="C14" s="47" t="s">
        <v>23</v>
      </c>
      <c r="D14" s="52">
        <v>283</v>
      </c>
      <c r="E14" s="78"/>
      <c r="F14" s="100"/>
      <c r="G14" s="100"/>
      <c r="H14" s="100"/>
      <c r="I14" s="100"/>
      <c r="J14" s="101"/>
      <c r="K14" s="101"/>
      <c r="L14" s="101"/>
      <c r="M14" s="101"/>
      <c r="N14" s="101"/>
      <c r="O14" s="101"/>
      <c r="P14" s="101"/>
      <c r="Q14" s="53">
        <f t="shared" si="0"/>
        <v>0</v>
      </c>
      <c r="R14" s="50"/>
      <c r="S14" s="53" t="e">
        <f t="shared" si="1"/>
        <v>#DIV/0!</v>
      </c>
      <c r="T14" s="60"/>
    </row>
    <row r="15" spans="1:20" s="119" customFormat="1" ht="21.75" customHeight="1">
      <c r="A15" s="80" t="s">
        <v>24</v>
      </c>
      <c r="B15" s="27" t="s">
        <v>10</v>
      </c>
      <c r="C15" s="31"/>
      <c r="D15" s="85"/>
      <c r="E15" s="96"/>
      <c r="F15" s="116"/>
      <c r="G15" s="116"/>
      <c r="H15" s="116"/>
      <c r="I15" s="116"/>
      <c r="J15" s="117"/>
      <c r="K15" s="117"/>
      <c r="L15" s="117"/>
      <c r="M15" s="117"/>
      <c r="N15" s="117"/>
      <c r="O15" s="117"/>
      <c r="P15" s="117"/>
      <c r="Q15" s="87"/>
      <c r="R15" s="54"/>
      <c r="S15" s="54"/>
      <c r="T15" s="118"/>
    </row>
    <row r="16" spans="1:20" ht="21.75" customHeight="1">
      <c r="A16" s="80"/>
      <c r="B16" s="44" t="s">
        <v>116</v>
      </c>
      <c r="C16" s="34" t="s">
        <v>23</v>
      </c>
      <c r="D16" s="70">
        <v>1478</v>
      </c>
      <c r="E16" s="58">
        <v>2550</v>
      </c>
      <c r="F16" s="57">
        <v>2550</v>
      </c>
      <c r="G16" s="49">
        <f t="shared" ref="G16:G21" si="2">SUM(H16:O16)</f>
        <v>3599</v>
      </c>
      <c r="H16" s="58"/>
      <c r="I16" s="58"/>
      <c r="J16" s="58">
        <v>44</v>
      </c>
      <c r="K16" s="58">
        <v>1830</v>
      </c>
      <c r="L16" s="58"/>
      <c r="M16" s="58"/>
      <c r="N16" s="58">
        <v>1050</v>
      </c>
      <c r="O16" s="58">
        <v>675</v>
      </c>
      <c r="P16" s="98"/>
      <c r="Q16" s="53">
        <f t="shared" si="0"/>
        <v>172.53044654939106</v>
      </c>
      <c r="R16" s="50">
        <f>F16/E16*100</f>
        <v>100</v>
      </c>
      <c r="S16" s="50">
        <f t="shared" si="1"/>
        <v>141.13725490196077</v>
      </c>
      <c r="T16" s="36"/>
    </row>
    <row r="17" spans="1:20" ht="21.75" customHeight="1">
      <c r="A17" s="80"/>
      <c r="B17" s="44" t="s">
        <v>42</v>
      </c>
      <c r="C17" s="34" t="s">
        <v>43</v>
      </c>
      <c r="D17" s="70">
        <v>6</v>
      </c>
      <c r="E17" s="58">
        <v>2</v>
      </c>
      <c r="F17" s="58">
        <v>2</v>
      </c>
      <c r="G17" s="49">
        <f t="shared" si="2"/>
        <v>6</v>
      </c>
      <c r="H17" s="99"/>
      <c r="I17" s="99"/>
      <c r="J17" s="98"/>
      <c r="K17" s="58">
        <v>3</v>
      </c>
      <c r="L17" s="58"/>
      <c r="M17" s="58"/>
      <c r="N17" s="58"/>
      <c r="O17" s="58">
        <v>3</v>
      </c>
      <c r="P17" s="98"/>
      <c r="Q17" s="53">
        <f t="shared" si="0"/>
        <v>33.333333333333329</v>
      </c>
      <c r="R17" s="50">
        <f>F17/E17*100</f>
        <v>100</v>
      </c>
      <c r="S17" s="50">
        <f t="shared" si="1"/>
        <v>300</v>
      </c>
      <c r="T17" s="36"/>
    </row>
    <row r="18" spans="1:20" ht="21.75" customHeight="1">
      <c r="A18" s="80"/>
      <c r="B18" s="44" t="s">
        <v>44</v>
      </c>
      <c r="C18" s="34" t="s">
        <v>45</v>
      </c>
      <c r="D18" s="52"/>
      <c r="E18" s="78"/>
      <c r="F18" s="62">
        <v>1.22</v>
      </c>
      <c r="G18" s="49">
        <f t="shared" si="2"/>
        <v>6</v>
      </c>
      <c r="H18" s="99"/>
      <c r="I18" s="99"/>
      <c r="J18" s="98"/>
      <c r="K18" s="58">
        <v>6</v>
      </c>
      <c r="L18" s="98"/>
      <c r="M18" s="98"/>
      <c r="N18" s="98"/>
      <c r="O18" s="98"/>
      <c r="P18" s="98"/>
      <c r="Q18" s="53"/>
      <c r="R18" s="50"/>
      <c r="S18" s="50">
        <f t="shared" si="1"/>
        <v>491.80327868852459</v>
      </c>
      <c r="T18" s="36"/>
    </row>
    <row r="19" spans="1:20" s="61" customFormat="1" ht="21.75" hidden="1" customHeight="1">
      <c r="A19" s="107"/>
      <c r="B19" s="59" t="s">
        <v>46</v>
      </c>
      <c r="C19" s="47" t="s">
        <v>45</v>
      </c>
      <c r="D19" s="52">
        <v>1</v>
      </c>
      <c r="E19" s="78"/>
      <c r="F19" s="100"/>
      <c r="G19" s="100"/>
      <c r="H19" s="100"/>
      <c r="I19" s="100"/>
      <c r="J19" s="101"/>
      <c r="K19" s="101"/>
      <c r="L19" s="101"/>
      <c r="M19" s="101"/>
      <c r="N19" s="101"/>
      <c r="O19" s="101"/>
      <c r="P19" s="101"/>
      <c r="Q19" s="53">
        <f t="shared" si="0"/>
        <v>0</v>
      </c>
      <c r="R19" s="50"/>
      <c r="S19" s="53" t="e">
        <f t="shared" si="1"/>
        <v>#DIV/0!</v>
      </c>
      <c r="T19" s="60"/>
    </row>
    <row r="20" spans="1:20" ht="21.75" customHeight="1">
      <c r="A20" s="80"/>
      <c r="B20" s="73" t="s">
        <v>74</v>
      </c>
      <c r="C20" s="63" t="s">
        <v>23</v>
      </c>
      <c r="D20" s="52"/>
      <c r="E20" s="78"/>
      <c r="F20" s="99"/>
      <c r="G20" s="49">
        <f t="shared" si="2"/>
        <v>400</v>
      </c>
      <c r="H20" s="58"/>
      <c r="I20" s="58"/>
      <c r="J20" s="58"/>
      <c r="K20" s="58">
        <v>200</v>
      </c>
      <c r="L20" s="58"/>
      <c r="M20" s="58"/>
      <c r="N20" s="58">
        <v>100</v>
      </c>
      <c r="O20" s="58">
        <v>100</v>
      </c>
      <c r="P20" s="98"/>
      <c r="Q20" s="53"/>
      <c r="R20" s="50"/>
      <c r="S20" s="50"/>
      <c r="T20" s="36"/>
    </row>
    <row r="21" spans="1:20" ht="21.75" customHeight="1">
      <c r="A21" s="80"/>
      <c r="B21" s="73" t="s">
        <v>75</v>
      </c>
      <c r="C21" s="63" t="s">
        <v>23</v>
      </c>
      <c r="D21" s="52"/>
      <c r="E21" s="78"/>
      <c r="F21" s="99"/>
      <c r="G21" s="49">
        <f t="shared" si="2"/>
        <v>700</v>
      </c>
      <c r="H21" s="58"/>
      <c r="I21" s="58"/>
      <c r="J21" s="58"/>
      <c r="K21" s="58"/>
      <c r="L21" s="58"/>
      <c r="M21" s="58"/>
      <c r="N21" s="58">
        <v>700</v>
      </c>
      <c r="O21" s="58"/>
      <c r="P21" s="98"/>
      <c r="Q21" s="53"/>
      <c r="R21" s="50"/>
      <c r="S21" s="50"/>
      <c r="T21" s="36"/>
    </row>
    <row r="22" spans="1:20" ht="24.75" customHeight="1">
      <c r="A22" s="80"/>
      <c r="B22" s="73" t="s">
        <v>76</v>
      </c>
      <c r="C22" s="63" t="s">
        <v>77</v>
      </c>
      <c r="D22" s="52"/>
      <c r="E22" s="58">
        <v>1</v>
      </c>
      <c r="F22" s="58">
        <v>1</v>
      </c>
      <c r="G22" s="99"/>
      <c r="H22" s="99"/>
      <c r="I22" s="99"/>
      <c r="J22" s="98"/>
      <c r="K22" s="98"/>
      <c r="L22" s="98"/>
      <c r="M22" s="98"/>
      <c r="N22" s="98"/>
      <c r="O22" s="98"/>
      <c r="P22" s="98"/>
      <c r="Q22" s="53"/>
      <c r="R22" s="50"/>
      <c r="S22" s="50"/>
      <c r="T22" s="36"/>
    </row>
    <row r="23" spans="1:20" s="119" customFormat="1" ht="21.75" customHeight="1">
      <c r="A23" s="80" t="s">
        <v>25</v>
      </c>
      <c r="B23" s="27" t="s">
        <v>8</v>
      </c>
      <c r="C23" s="31"/>
      <c r="D23" s="85"/>
      <c r="E23" s="96"/>
      <c r="F23" s="116"/>
      <c r="G23" s="116"/>
      <c r="H23" s="116"/>
      <c r="I23" s="116"/>
      <c r="J23" s="117"/>
      <c r="K23" s="117"/>
      <c r="L23" s="117"/>
      <c r="M23" s="117"/>
      <c r="N23" s="117"/>
      <c r="O23" s="117"/>
      <c r="P23" s="117"/>
      <c r="Q23" s="87"/>
      <c r="R23" s="54"/>
      <c r="S23" s="54"/>
      <c r="T23" s="118"/>
    </row>
    <row r="24" spans="1:20" ht="21.75" customHeight="1">
      <c r="A24" s="80"/>
      <c r="B24" s="44" t="s">
        <v>41</v>
      </c>
      <c r="C24" s="63" t="s">
        <v>23</v>
      </c>
      <c r="D24" s="70">
        <v>2964</v>
      </c>
      <c r="E24" s="58">
        <v>147</v>
      </c>
      <c r="F24" s="62">
        <v>150.6</v>
      </c>
      <c r="G24" s="49">
        <f>SUM(H24:O24)</f>
        <v>148</v>
      </c>
      <c r="H24" s="58">
        <v>8</v>
      </c>
      <c r="I24" s="58">
        <v>105</v>
      </c>
      <c r="J24" s="58"/>
      <c r="K24" s="58"/>
      <c r="L24" s="58"/>
      <c r="M24" s="58">
        <v>35</v>
      </c>
      <c r="N24" s="58"/>
      <c r="O24" s="58"/>
      <c r="P24" s="98"/>
      <c r="Q24" s="53">
        <f t="shared" si="0"/>
        <v>5.0809716599190278</v>
      </c>
      <c r="R24" s="50">
        <f>F24/E24*100</f>
        <v>102.44897959183675</v>
      </c>
      <c r="S24" s="50">
        <f t="shared" si="1"/>
        <v>98.273572377158033</v>
      </c>
      <c r="T24" s="36"/>
    </row>
    <row r="25" spans="1:20" ht="21.75" customHeight="1">
      <c r="A25" s="80"/>
      <c r="B25" s="73" t="s">
        <v>74</v>
      </c>
      <c r="C25" s="63" t="s">
        <v>23</v>
      </c>
      <c r="D25" s="70">
        <v>26</v>
      </c>
      <c r="E25" s="58">
        <v>82</v>
      </c>
      <c r="F25" s="58">
        <v>165</v>
      </c>
      <c r="G25" s="49">
        <f>SUM(H25:O25)</f>
        <v>88</v>
      </c>
      <c r="H25" s="58">
        <v>8</v>
      </c>
      <c r="I25" s="58">
        <v>50</v>
      </c>
      <c r="J25" s="58"/>
      <c r="K25" s="58"/>
      <c r="L25" s="58"/>
      <c r="M25" s="58">
        <v>30</v>
      </c>
      <c r="N25" s="58"/>
      <c r="O25" s="58"/>
      <c r="P25" s="98"/>
      <c r="Q25" s="53">
        <f t="shared" si="0"/>
        <v>634.61538461538453</v>
      </c>
      <c r="R25" s="50">
        <f>F25/E25*100</f>
        <v>201.21951219512195</v>
      </c>
      <c r="S25" s="50">
        <f t="shared" si="1"/>
        <v>53.333333333333336</v>
      </c>
      <c r="T25" s="36"/>
    </row>
    <row r="26" spans="1:20" s="119" customFormat="1" ht="21.75" customHeight="1">
      <c r="A26" s="80" t="s">
        <v>26</v>
      </c>
      <c r="B26" s="74" t="s">
        <v>115</v>
      </c>
      <c r="C26" s="120"/>
      <c r="D26" s="85"/>
      <c r="E26" s="96"/>
      <c r="F26" s="116"/>
      <c r="G26" s="72"/>
      <c r="H26" s="66"/>
      <c r="I26" s="66"/>
      <c r="J26" s="66"/>
      <c r="K26" s="66"/>
      <c r="L26" s="66"/>
      <c r="M26" s="66"/>
      <c r="N26" s="66"/>
      <c r="O26" s="66"/>
      <c r="P26" s="117"/>
      <c r="Q26" s="87"/>
      <c r="R26" s="54"/>
      <c r="S26" s="54"/>
      <c r="T26" s="118"/>
    </row>
    <row r="27" spans="1:20" ht="21.75" customHeight="1">
      <c r="A27" s="80"/>
      <c r="B27" s="73" t="s">
        <v>78</v>
      </c>
      <c r="C27" s="63" t="s">
        <v>23</v>
      </c>
      <c r="D27" s="70" t="s">
        <v>80</v>
      </c>
      <c r="E27" s="102"/>
      <c r="F27" s="57">
        <v>60</v>
      </c>
      <c r="G27" s="49">
        <f>SUM(H27:O27)</f>
        <v>50</v>
      </c>
      <c r="H27" s="58"/>
      <c r="I27" s="58">
        <v>50</v>
      </c>
      <c r="J27" s="58"/>
      <c r="K27" s="58"/>
      <c r="L27" s="58"/>
      <c r="M27" s="58"/>
      <c r="N27" s="58"/>
      <c r="O27" s="58"/>
      <c r="P27" s="98"/>
      <c r="Q27" s="53">
        <f t="shared" si="0"/>
        <v>128.2051282051282</v>
      </c>
      <c r="R27" s="50"/>
      <c r="S27" s="50">
        <f t="shared" si="1"/>
        <v>83.333333333333343</v>
      </c>
      <c r="T27" s="36"/>
    </row>
    <row r="28" spans="1:20" ht="21.75" customHeight="1">
      <c r="A28" s="80"/>
      <c r="B28" s="73" t="s">
        <v>79</v>
      </c>
      <c r="C28" s="63" t="s">
        <v>23</v>
      </c>
      <c r="D28" s="86"/>
      <c r="E28" s="102"/>
      <c r="F28" s="58">
        <v>75</v>
      </c>
      <c r="G28" s="49">
        <f>SUM(H28:O28)</f>
        <v>50</v>
      </c>
      <c r="H28" s="58"/>
      <c r="I28" s="58">
        <v>50</v>
      </c>
      <c r="J28" s="58"/>
      <c r="K28" s="58"/>
      <c r="L28" s="58"/>
      <c r="M28" s="58"/>
      <c r="N28" s="58"/>
      <c r="O28" s="58"/>
      <c r="P28" s="98"/>
      <c r="Q28" s="53"/>
      <c r="R28" s="50"/>
      <c r="S28" s="50">
        <f t="shared" si="1"/>
        <v>66.666666666666657</v>
      </c>
      <c r="T28" s="36"/>
    </row>
    <row r="29" spans="1:20" ht="21.75" customHeight="1">
      <c r="A29" s="80">
        <v>3</v>
      </c>
      <c r="B29" s="27" t="s">
        <v>82</v>
      </c>
      <c r="C29" s="31"/>
      <c r="D29" s="85"/>
      <c r="E29" s="96"/>
      <c r="F29" s="99"/>
      <c r="G29" s="99"/>
      <c r="H29" s="99"/>
      <c r="I29" s="99"/>
      <c r="J29" s="98"/>
      <c r="K29" s="98"/>
      <c r="L29" s="98"/>
      <c r="M29" s="98"/>
      <c r="N29" s="98"/>
      <c r="O29" s="98"/>
      <c r="P29" s="98"/>
      <c r="Q29" s="53"/>
      <c r="R29" s="50"/>
      <c r="S29" s="50"/>
      <c r="T29" s="36"/>
    </row>
    <row r="30" spans="1:20" ht="21.75" customHeight="1">
      <c r="A30" s="80"/>
      <c r="B30" s="73" t="s">
        <v>81</v>
      </c>
      <c r="C30" s="34" t="s">
        <v>29</v>
      </c>
      <c r="D30" s="52"/>
      <c r="E30" s="78"/>
      <c r="F30" s="99"/>
      <c r="G30" s="49">
        <f t="shared" ref="G30:G35" si="3">SUM(H30:O30)</f>
        <v>260</v>
      </c>
      <c r="H30" s="58"/>
      <c r="I30" s="58">
        <v>60</v>
      </c>
      <c r="J30" s="58"/>
      <c r="K30" s="58">
        <v>30</v>
      </c>
      <c r="L30" s="58">
        <v>40</v>
      </c>
      <c r="M30" s="58">
        <v>40</v>
      </c>
      <c r="N30" s="58">
        <v>40</v>
      </c>
      <c r="O30" s="58">
        <v>50</v>
      </c>
      <c r="P30" s="98"/>
      <c r="Q30" s="53"/>
      <c r="R30" s="50"/>
      <c r="S30" s="50"/>
      <c r="T30" s="36"/>
    </row>
    <row r="31" spans="1:20" ht="21.75" customHeight="1">
      <c r="A31" s="80"/>
      <c r="B31" s="44" t="s">
        <v>48</v>
      </c>
      <c r="C31" s="34" t="s">
        <v>47</v>
      </c>
      <c r="D31" s="52"/>
      <c r="E31" s="78"/>
      <c r="F31" s="99"/>
      <c r="G31" s="49">
        <f t="shared" si="3"/>
        <v>260</v>
      </c>
      <c r="H31" s="58"/>
      <c r="I31" s="58">
        <v>80</v>
      </c>
      <c r="J31" s="58">
        <v>40</v>
      </c>
      <c r="K31" s="58">
        <v>25</v>
      </c>
      <c r="L31" s="58">
        <v>25</v>
      </c>
      <c r="M31" s="58">
        <v>30</v>
      </c>
      <c r="N31" s="58">
        <v>40</v>
      </c>
      <c r="O31" s="58">
        <v>20</v>
      </c>
      <c r="P31" s="98"/>
      <c r="Q31" s="53"/>
      <c r="R31" s="50"/>
      <c r="S31" s="50"/>
      <c r="T31" s="36"/>
    </row>
    <row r="32" spans="1:20" ht="21.75" customHeight="1">
      <c r="A32" s="80"/>
      <c r="B32" s="44" t="s">
        <v>49</v>
      </c>
      <c r="C32" s="34" t="s">
        <v>23</v>
      </c>
      <c r="D32" s="52"/>
      <c r="E32" s="78"/>
      <c r="F32" s="99"/>
      <c r="G32" s="49">
        <f t="shared" si="3"/>
        <v>9.8000000000000007</v>
      </c>
      <c r="H32" s="58"/>
      <c r="I32" s="58">
        <v>3</v>
      </c>
      <c r="J32" s="58">
        <v>3</v>
      </c>
      <c r="K32" s="58"/>
      <c r="L32" s="58">
        <v>0.3</v>
      </c>
      <c r="M32" s="58">
        <v>3</v>
      </c>
      <c r="N32" s="58"/>
      <c r="O32" s="58">
        <v>0.5</v>
      </c>
      <c r="P32" s="98"/>
      <c r="Q32" s="53"/>
      <c r="R32" s="50"/>
      <c r="S32" s="50"/>
      <c r="T32" s="36"/>
    </row>
    <row r="33" spans="1:20" ht="21.75" customHeight="1">
      <c r="A33" s="80">
        <v>4</v>
      </c>
      <c r="B33" s="27" t="s">
        <v>50</v>
      </c>
      <c r="C33" s="31"/>
      <c r="D33" s="85"/>
      <c r="E33" s="96"/>
      <c r="F33" s="99"/>
      <c r="G33" s="99"/>
      <c r="H33" s="99"/>
      <c r="I33" s="99"/>
      <c r="J33" s="98"/>
      <c r="K33" s="98"/>
      <c r="L33" s="98"/>
      <c r="M33" s="98"/>
      <c r="N33" s="98"/>
      <c r="O33" s="98"/>
      <c r="P33" s="98"/>
      <c r="Q33" s="53"/>
      <c r="R33" s="50"/>
      <c r="S33" s="50"/>
      <c r="T33" s="36"/>
    </row>
    <row r="34" spans="1:20" ht="21.75" customHeight="1">
      <c r="A34" s="80"/>
      <c r="B34" s="44" t="s">
        <v>51</v>
      </c>
      <c r="C34" s="34" t="s">
        <v>23</v>
      </c>
      <c r="D34" s="70">
        <v>239.6</v>
      </c>
      <c r="E34" s="58">
        <v>887</v>
      </c>
      <c r="F34" s="58">
        <v>860</v>
      </c>
      <c r="G34" s="49">
        <f t="shared" si="3"/>
        <v>900</v>
      </c>
      <c r="H34" s="49">
        <v>0</v>
      </c>
      <c r="I34" s="56">
        <v>30</v>
      </c>
      <c r="J34" s="49">
        <v>30</v>
      </c>
      <c r="K34" s="49"/>
      <c r="L34" s="49">
        <v>0</v>
      </c>
      <c r="M34" s="49">
        <v>840</v>
      </c>
      <c r="N34" s="49">
        <v>0</v>
      </c>
      <c r="O34" s="49">
        <v>0</v>
      </c>
      <c r="P34" s="98"/>
      <c r="Q34" s="53">
        <f t="shared" si="0"/>
        <v>358.93155258764608</v>
      </c>
      <c r="R34" s="50">
        <f>F34/E34*100</f>
        <v>96.956031567080046</v>
      </c>
      <c r="S34" s="50">
        <f t="shared" si="1"/>
        <v>104.65116279069768</v>
      </c>
      <c r="T34" s="36"/>
    </row>
    <row r="35" spans="1:20" ht="21.75" customHeight="1">
      <c r="A35" s="80"/>
      <c r="B35" s="44" t="s">
        <v>110</v>
      </c>
      <c r="C35" s="34" t="s">
        <v>23</v>
      </c>
      <c r="D35" s="70">
        <v>1534.9</v>
      </c>
      <c r="E35" s="58">
        <v>968</v>
      </c>
      <c r="F35" s="58">
        <v>612</v>
      </c>
      <c r="G35" s="49">
        <f t="shared" si="3"/>
        <v>600</v>
      </c>
      <c r="H35" s="49">
        <v>0</v>
      </c>
      <c r="I35" s="56">
        <v>50</v>
      </c>
      <c r="J35" s="49">
        <v>50</v>
      </c>
      <c r="K35" s="49">
        <v>100</v>
      </c>
      <c r="L35" s="49">
        <v>0</v>
      </c>
      <c r="M35" s="49">
        <v>250</v>
      </c>
      <c r="N35" s="49">
        <v>150</v>
      </c>
      <c r="O35" s="49">
        <v>0</v>
      </c>
      <c r="P35" s="98"/>
      <c r="Q35" s="53">
        <f t="shared" si="0"/>
        <v>39.872304384650462</v>
      </c>
      <c r="R35" s="50">
        <f>F35/E35*100</f>
        <v>63.223140495867767</v>
      </c>
      <c r="S35" s="50">
        <f t="shared" si="1"/>
        <v>98.039215686274503</v>
      </c>
      <c r="T35" s="36"/>
    </row>
    <row r="36" spans="1:20" ht="21.75" hidden="1" customHeight="1">
      <c r="A36" s="80"/>
      <c r="B36" s="44" t="s">
        <v>11</v>
      </c>
      <c r="C36" s="34" t="s">
        <v>27</v>
      </c>
      <c r="D36" s="47"/>
      <c r="E36" s="78"/>
      <c r="F36" s="99"/>
      <c r="G36" s="99"/>
      <c r="H36" s="99"/>
      <c r="I36" s="99"/>
      <c r="J36" s="98"/>
      <c r="K36" s="98"/>
      <c r="L36" s="98"/>
      <c r="M36" s="98"/>
      <c r="N36" s="98"/>
      <c r="O36" s="98"/>
      <c r="P36" s="98"/>
      <c r="Q36" s="53" t="e">
        <f t="shared" si="0"/>
        <v>#DIV/0!</v>
      </c>
      <c r="R36" s="50"/>
      <c r="S36" s="50" t="e">
        <f t="shared" si="1"/>
        <v>#DIV/0!</v>
      </c>
      <c r="T36" s="36"/>
    </row>
    <row r="37" spans="1:20" ht="21.75" hidden="1" customHeight="1">
      <c r="A37" s="80"/>
      <c r="B37" s="44" t="s">
        <v>52</v>
      </c>
      <c r="C37" s="34" t="s">
        <v>27</v>
      </c>
      <c r="D37" s="47"/>
      <c r="E37" s="78"/>
      <c r="F37" s="99"/>
      <c r="G37" s="99"/>
      <c r="H37" s="99"/>
      <c r="I37" s="99"/>
      <c r="J37" s="98"/>
      <c r="K37" s="98"/>
      <c r="L37" s="98"/>
      <c r="M37" s="98"/>
      <c r="N37" s="98"/>
      <c r="O37" s="98"/>
      <c r="P37" s="98"/>
      <c r="Q37" s="53" t="e">
        <f t="shared" si="0"/>
        <v>#DIV/0!</v>
      </c>
      <c r="R37" s="50"/>
      <c r="S37" s="50" t="e">
        <f t="shared" si="1"/>
        <v>#DIV/0!</v>
      </c>
      <c r="T37" s="36"/>
    </row>
    <row r="38" spans="1:20" s="17" customFormat="1" ht="21.75" hidden="1" customHeight="1">
      <c r="A38" s="105"/>
      <c r="B38" s="30" t="s">
        <v>12</v>
      </c>
      <c r="C38" s="34" t="s">
        <v>23</v>
      </c>
      <c r="D38" s="47"/>
      <c r="E38" s="78"/>
      <c r="F38" s="50"/>
      <c r="G38" s="50"/>
      <c r="H38" s="50"/>
      <c r="I38" s="50"/>
      <c r="J38" s="51"/>
      <c r="K38" s="51"/>
      <c r="L38" s="51"/>
      <c r="M38" s="51"/>
      <c r="N38" s="51"/>
      <c r="O38" s="51"/>
      <c r="P38" s="51"/>
      <c r="Q38" s="53" t="e">
        <f t="shared" si="0"/>
        <v>#DIV/0!</v>
      </c>
      <c r="R38" s="50"/>
      <c r="S38" s="50" t="e">
        <f t="shared" si="1"/>
        <v>#DIV/0!</v>
      </c>
      <c r="T38" s="25"/>
    </row>
    <row r="39" spans="1:20" s="17" customFormat="1" ht="21.75" customHeight="1">
      <c r="A39" s="105"/>
      <c r="B39" s="73" t="s">
        <v>11</v>
      </c>
      <c r="C39" s="34" t="s">
        <v>23</v>
      </c>
      <c r="D39" s="47"/>
      <c r="E39" s="78"/>
      <c r="F39" s="50">
        <v>181122</v>
      </c>
      <c r="G39" s="49">
        <f t="shared" ref="G39:G60" si="4">SUM(H39:O39)</f>
        <v>181122</v>
      </c>
      <c r="H39" s="58">
        <v>1498</v>
      </c>
      <c r="I39" s="58">
        <v>20378</v>
      </c>
      <c r="J39" s="58">
        <v>34431</v>
      </c>
      <c r="K39" s="58">
        <v>11988</v>
      </c>
      <c r="L39" s="58">
        <v>64587</v>
      </c>
      <c r="M39" s="58">
        <v>10608</v>
      </c>
      <c r="N39" s="58">
        <v>5632</v>
      </c>
      <c r="O39" s="58">
        <v>32000</v>
      </c>
      <c r="P39" s="51"/>
      <c r="Q39" s="53"/>
      <c r="R39" s="50"/>
      <c r="S39" s="50"/>
      <c r="T39" s="25"/>
    </row>
    <row r="40" spans="1:20" s="17" customFormat="1" ht="21.75" customHeight="1">
      <c r="A40" s="105"/>
      <c r="B40" s="73" t="s">
        <v>52</v>
      </c>
      <c r="C40" s="34" t="s">
        <v>23</v>
      </c>
      <c r="D40" s="47"/>
      <c r="E40" s="78"/>
      <c r="F40" s="50">
        <v>1862</v>
      </c>
      <c r="G40" s="49">
        <f>SUM(H40:O40)</f>
        <v>1059.5</v>
      </c>
      <c r="H40" s="66"/>
      <c r="I40" s="58">
        <v>75</v>
      </c>
      <c r="J40" s="58">
        <v>228</v>
      </c>
      <c r="K40" s="58">
        <v>128</v>
      </c>
      <c r="L40" s="58"/>
      <c r="M40" s="58">
        <v>438.5</v>
      </c>
      <c r="N40" s="58">
        <v>190</v>
      </c>
      <c r="O40" s="58"/>
      <c r="P40" s="51"/>
      <c r="Q40" s="53"/>
      <c r="R40" s="50"/>
      <c r="S40" s="50"/>
      <c r="T40" s="25"/>
    </row>
    <row r="41" spans="1:20" s="17" customFormat="1" ht="21.75" customHeight="1">
      <c r="A41" s="105"/>
      <c r="B41" s="73" t="s">
        <v>12</v>
      </c>
      <c r="C41" s="34" t="s">
        <v>23</v>
      </c>
      <c r="D41" s="47"/>
      <c r="E41" s="78"/>
      <c r="F41" s="50">
        <v>33374</v>
      </c>
      <c r="G41" s="49">
        <f t="shared" si="4"/>
        <v>33374</v>
      </c>
      <c r="H41" s="58">
        <v>184</v>
      </c>
      <c r="I41" s="58">
        <v>3432</v>
      </c>
      <c r="J41" s="58">
        <v>5139</v>
      </c>
      <c r="K41" s="58">
        <v>2901</v>
      </c>
      <c r="L41" s="58">
        <v>8981</v>
      </c>
      <c r="M41" s="58">
        <v>9329</v>
      </c>
      <c r="N41" s="58">
        <v>2708</v>
      </c>
      <c r="O41" s="58">
        <v>700</v>
      </c>
      <c r="P41" s="51"/>
      <c r="Q41" s="53"/>
      <c r="R41" s="50"/>
      <c r="S41" s="50"/>
      <c r="T41" s="25"/>
    </row>
    <row r="42" spans="1:20" s="18" customFormat="1" ht="21.75" customHeight="1">
      <c r="A42" s="105">
        <v>5</v>
      </c>
      <c r="B42" s="74" t="s">
        <v>83</v>
      </c>
      <c r="C42" s="31"/>
      <c r="D42" s="83"/>
      <c r="E42" s="96"/>
      <c r="F42" s="54"/>
      <c r="G42" s="72">
        <f t="shared" si="4"/>
        <v>274</v>
      </c>
      <c r="H42" s="66">
        <v>5</v>
      </c>
      <c r="I42" s="66">
        <v>103</v>
      </c>
      <c r="J42" s="66">
        <v>65</v>
      </c>
      <c r="K42" s="66">
        <v>63</v>
      </c>
      <c r="L42" s="66">
        <v>12</v>
      </c>
      <c r="M42" s="66">
        <v>0</v>
      </c>
      <c r="N42" s="66">
        <v>26</v>
      </c>
      <c r="O42" s="66">
        <v>0</v>
      </c>
      <c r="P42" s="97"/>
      <c r="Q42" s="87"/>
      <c r="R42" s="54"/>
      <c r="S42" s="54"/>
      <c r="T42" s="24"/>
    </row>
    <row r="43" spans="1:20" s="17" customFormat="1" ht="21.75" customHeight="1">
      <c r="A43" s="105"/>
      <c r="B43" s="73" t="s">
        <v>84</v>
      </c>
      <c r="C43" s="34" t="s">
        <v>103</v>
      </c>
      <c r="D43" s="47"/>
      <c r="E43" s="78"/>
      <c r="F43" s="50"/>
      <c r="G43" s="49">
        <f t="shared" si="4"/>
        <v>110</v>
      </c>
      <c r="H43" s="58">
        <v>2</v>
      </c>
      <c r="I43" s="58">
        <v>25</v>
      </c>
      <c r="J43" s="58">
        <v>30</v>
      </c>
      <c r="K43" s="58">
        <v>23</v>
      </c>
      <c r="L43" s="58">
        <v>12</v>
      </c>
      <c r="M43" s="58"/>
      <c r="N43" s="58">
        <v>18</v>
      </c>
      <c r="O43" s="58"/>
      <c r="P43" s="51"/>
      <c r="Q43" s="53"/>
      <c r="R43" s="50"/>
      <c r="S43" s="50"/>
      <c r="T43" s="25"/>
    </row>
    <row r="44" spans="1:20" s="17" customFormat="1" ht="21.75" customHeight="1">
      <c r="A44" s="105"/>
      <c r="B44" s="73" t="s">
        <v>85</v>
      </c>
      <c r="C44" s="34" t="s">
        <v>103</v>
      </c>
      <c r="D44" s="47"/>
      <c r="E44" s="78"/>
      <c r="F44" s="50"/>
      <c r="G44" s="49">
        <f t="shared" si="4"/>
        <v>108</v>
      </c>
      <c r="H44" s="58"/>
      <c r="I44" s="58">
        <v>48</v>
      </c>
      <c r="J44" s="58">
        <v>20</v>
      </c>
      <c r="K44" s="58">
        <v>40</v>
      </c>
      <c r="L44" s="58"/>
      <c r="M44" s="58"/>
      <c r="N44" s="58"/>
      <c r="O44" s="58"/>
      <c r="P44" s="51"/>
      <c r="Q44" s="53"/>
      <c r="R44" s="50"/>
      <c r="S44" s="50"/>
      <c r="T44" s="25"/>
    </row>
    <row r="45" spans="1:20" s="17" customFormat="1" ht="21.75" customHeight="1">
      <c r="A45" s="105"/>
      <c r="B45" s="73" t="s">
        <v>86</v>
      </c>
      <c r="C45" s="34" t="s">
        <v>103</v>
      </c>
      <c r="D45" s="47"/>
      <c r="E45" s="78"/>
      <c r="F45" s="50"/>
      <c r="G45" s="49">
        <f t="shared" si="4"/>
        <v>56</v>
      </c>
      <c r="H45" s="58">
        <v>3</v>
      </c>
      <c r="I45" s="58">
        <v>30</v>
      </c>
      <c r="J45" s="58">
        <v>15</v>
      </c>
      <c r="K45" s="58"/>
      <c r="L45" s="58"/>
      <c r="M45" s="58"/>
      <c r="N45" s="58">
        <v>8</v>
      </c>
      <c r="O45" s="58"/>
      <c r="P45" s="51"/>
      <c r="Q45" s="53"/>
      <c r="R45" s="50"/>
      <c r="S45" s="50"/>
      <c r="T45" s="25"/>
    </row>
    <row r="46" spans="1:20" s="18" customFormat="1" ht="37.5" customHeight="1">
      <c r="A46" s="105">
        <v>6</v>
      </c>
      <c r="B46" s="74" t="s">
        <v>87</v>
      </c>
      <c r="C46" s="31"/>
      <c r="D46" s="83"/>
      <c r="E46" s="96"/>
      <c r="F46" s="54"/>
      <c r="G46" s="72">
        <f t="shared" si="4"/>
        <v>255</v>
      </c>
      <c r="H46" s="66">
        <v>0</v>
      </c>
      <c r="I46" s="66">
        <v>100</v>
      </c>
      <c r="J46" s="66">
        <v>30</v>
      </c>
      <c r="K46" s="66">
        <v>10</v>
      </c>
      <c r="L46" s="66">
        <v>30</v>
      </c>
      <c r="M46" s="66">
        <v>5</v>
      </c>
      <c r="N46" s="66">
        <v>50</v>
      </c>
      <c r="O46" s="66">
        <v>30</v>
      </c>
      <c r="P46" s="97"/>
      <c r="Q46" s="87"/>
      <c r="R46" s="50"/>
      <c r="S46" s="54"/>
      <c r="T46" s="24"/>
    </row>
    <row r="47" spans="1:20" s="17" customFormat="1" ht="21.75" customHeight="1">
      <c r="A47" s="105"/>
      <c r="B47" s="73" t="s">
        <v>88</v>
      </c>
      <c r="C47" s="34" t="s">
        <v>23</v>
      </c>
      <c r="D47" s="47"/>
      <c r="E47" s="78"/>
      <c r="F47" s="50"/>
      <c r="G47" s="49">
        <f t="shared" si="4"/>
        <v>55</v>
      </c>
      <c r="H47" s="58"/>
      <c r="I47" s="58"/>
      <c r="J47" s="58"/>
      <c r="K47" s="58"/>
      <c r="L47" s="58"/>
      <c r="M47" s="58">
        <v>5</v>
      </c>
      <c r="N47" s="58">
        <v>50</v>
      </c>
      <c r="O47" s="58"/>
      <c r="P47" s="51"/>
      <c r="Q47" s="53"/>
      <c r="R47" s="50"/>
      <c r="S47" s="50"/>
      <c r="T47" s="25"/>
    </row>
    <row r="48" spans="1:20" s="17" customFormat="1" ht="21.75" customHeight="1">
      <c r="A48" s="105"/>
      <c r="B48" s="73" t="s">
        <v>89</v>
      </c>
      <c r="C48" s="34" t="s">
        <v>23</v>
      </c>
      <c r="D48" s="47"/>
      <c r="E48" s="78"/>
      <c r="F48" s="50"/>
      <c r="G48" s="49">
        <f t="shared" si="4"/>
        <v>200</v>
      </c>
      <c r="H48" s="58"/>
      <c r="I48" s="58">
        <v>100</v>
      </c>
      <c r="J48" s="58">
        <v>30</v>
      </c>
      <c r="K48" s="58">
        <v>10</v>
      </c>
      <c r="L48" s="58">
        <v>30</v>
      </c>
      <c r="M48" s="58"/>
      <c r="N48" s="58"/>
      <c r="O48" s="58">
        <v>30</v>
      </c>
      <c r="P48" s="51"/>
      <c r="Q48" s="53"/>
      <c r="R48" s="50"/>
      <c r="S48" s="50"/>
      <c r="T48" s="25"/>
    </row>
    <row r="49" spans="1:20" s="17" customFormat="1" ht="38.25" customHeight="1">
      <c r="A49" s="105">
        <v>7</v>
      </c>
      <c r="B49" s="74" t="s">
        <v>90</v>
      </c>
      <c r="C49" s="34"/>
      <c r="D49" s="47"/>
      <c r="E49" s="78"/>
      <c r="F49" s="50"/>
      <c r="G49" s="49">
        <f t="shared" si="4"/>
        <v>0</v>
      </c>
      <c r="H49" s="58"/>
      <c r="I49" s="58"/>
      <c r="J49" s="58"/>
      <c r="K49" s="58"/>
      <c r="L49" s="58"/>
      <c r="M49" s="58"/>
      <c r="N49" s="58"/>
      <c r="O49" s="58"/>
      <c r="P49" s="51"/>
      <c r="Q49" s="53"/>
      <c r="R49" s="50"/>
      <c r="S49" s="50"/>
      <c r="T49" s="25"/>
    </row>
    <row r="50" spans="1:20" s="17" customFormat="1" ht="21.75" customHeight="1">
      <c r="A50" s="105"/>
      <c r="B50" s="73" t="s">
        <v>91</v>
      </c>
      <c r="C50" s="34" t="s">
        <v>23</v>
      </c>
      <c r="D50" s="47"/>
      <c r="E50" s="78"/>
      <c r="F50" s="50"/>
      <c r="G50" s="49">
        <f t="shared" si="4"/>
        <v>500</v>
      </c>
      <c r="H50" s="58"/>
      <c r="I50" s="58">
        <v>400</v>
      </c>
      <c r="J50" s="58">
        <v>100</v>
      </c>
      <c r="K50" s="58"/>
      <c r="L50" s="58"/>
      <c r="M50" s="58"/>
      <c r="N50" s="58"/>
      <c r="O50" s="58"/>
      <c r="P50" s="51"/>
      <c r="Q50" s="53"/>
      <c r="R50" s="50"/>
      <c r="S50" s="50"/>
      <c r="T50" s="25"/>
    </row>
    <row r="51" spans="1:20" s="18" customFormat="1" ht="21.75" customHeight="1">
      <c r="A51" s="105">
        <v>8</v>
      </c>
      <c r="B51" s="74" t="s">
        <v>92</v>
      </c>
      <c r="C51" s="34" t="s">
        <v>104</v>
      </c>
      <c r="D51" s="83"/>
      <c r="E51" s="96"/>
      <c r="F51" s="54"/>
      <c r="G51" s="72">
        <f t="shared" si="4"/>
        <v>35</v>
      </c>
      <c r="H51" s="66">
        <v>3</v>
      </c>
      <c r="I51" s="66">
        <v>4</v>
      </c>
      <c r="J51" s="66">
        <v>5</v>
      </c>
      <c r="K51" s="66">
        <v>6</v>
      </c>
      <c r="L51" s="66">
        <v>4</v>
      </c>
      <c r="M51" s="66">
        <v>4</v>
      </c>
      <c r="N51" s="66">
        <v>5</v>
      </c>
      <c r="O51" s="66">
        <v>4</v>
      </c>
      <c r="P51" s="97"/>
      <c r="Q51" s="87"/>
      <c r="R51" s="54"/>
      <c r="S51" s="54"/>
      <c r="T51" s="24"/>
    </row>
    <row r="52" spans="1:20" s="17" customFormat="1" ht="21.75" customHeight="1">
      <c r="A52" s="105">
        <v>9</v>
      </c>
      <c r="B52" s="74" t="s">
        <v>93</v>
      </c>
      <c r="C52" s="34"/>
      <c r="D52" s="47"/>
      <c r="E52" s="78"/>
      <c r="F52" s="50"/>
      <c r="G52" s="49"/>
      <c r="H52" s="58"/>
      <c r="I52" s="58"/>
      <c r="J52" s="58"/>
      <c r="K52" s="58"/>
      <c r="L52" s="58"/>
      <c r="M52" s="58"/>
      <c r="N52" s="58"/>
      <c r="O52" s="58"/>
      <c r="P52" s="51"/>
      <c r="Q52" s="53"/>
      <c r="R52" s="50"/>
      <c r="S52" s="50"/>
      <c r="T52" s="25"/>
    </row>
    <row r="53" spans="1:20" s="17" customFormat="1" ht="21.75" customHeight="1">
      <c r="A53" s="105"/>
      <c r="B53" s="73" t="s">
        <v>94</v>
      </c>
      <c r="C53" s="34" t="s">
        <v>23</v>
      </c>
      <c r="D53" s="47"/>
      <c r="E53" s="78"/>
      <c r="F53" s="50"/>
      <c r="G53" s="49">
        <f t="shared" si="4"/>
        <v>12903.300000000001</v>
      </c>
      <c r="H53" s="58">
        <v>725.6</v>
      </c>
      <c r="I53" s="58">
        <v>1914</v>
      </c>
      <c r="J53" s="58">
        <v>1925.6</v>
      </c>
      <c r="K53" s="58">
        <v>1191</v>
      </c>
      <c r="L53" s="58">
        <v>857.3</v>
      </c>
      <c r="M53" s="58">
        <v>2917.7</v>
      </c>
      <c r="N53" s="58">
        <v>2946</v>
      </c>
      <c r="O53" s="58">
        <v>426.1</v>
      </c>
      <c r="P53" s="51"/>
      <c r="Q53" s="53"/>
      <c r="R53" s="50"/>
      <c r="S53" s="50"/>
      <c r="T53" s="25"/>
    </row>
    <row r="54" spans="1:20" s="17" customFormat="1" ht="21.75" customHeight="1">
      <c r="A54" s="105"/>
      <c r="B54" s="73" t="s">
        <v>95</v>
      </c>
      <c r="C54" s="34" t="s">
        <v>77</v>
      </c>
      <c r="D54" s="47"/>
      <c r="E54" s="78"/>
      <c r="F54" s="50"/>
      <c r="G54" s="49">
        <f t="shared" si="4"/>
        <v>24</v>
      </c>
      <c r="H54" s="58">
        <v>1</v>
      </c>
      <c r="I54" s="58">
        <v>3</v>
      </c>
      <c r="J54" s="58">
        <v>5</v>
      </c>
      <c r="K54" s="58">
        <v>4</v>
      </c>
      <c r="L54" s="58">
        <v>2</v>
      </c>
      <c r="M54" s="58">
        <v>2</v>
      </c>
      <c r="N54" s="58">
        <v>3</v>
      </c>
      <c r="O54" s="58">
        <v>4</v>
      </c>
      <c r="P54" s="51"/>
      <c r="Q54" s="53"/>
      <c r="R54" s="50"/>
      <c r="S54" s="50"/>
      <c r="T54" s="25"/>
    </row>
    <row r="55" spans="1:20" s="18" customFormat="1" ht="33.75" customHeight="1">
      <c r="A55" s="105">
        <v>10</v>
      </c>
      <c r="B55" s="74" t="s">
        <v>96</v>
      </c>
      <c r="C55" s="34" t="s">
        <v>105</v>
      </c>
      <c r="D55" s="87">
        <v>517675</v>
      </c>
      <c r="E55" s="96"/>
      <c r="F55" s="54">
        <v>750260</v>
      </c>
      <c r="G55" s="72">
        <f t="shared" si="4"/>
        <v>802460</v>
      </c>
      <c r="H55" s="66">
        <v>18710</v>
      </c>
      <c r="I55" s="66">
        <v>114995</v>
      </c>
      <c r="J55" s="66">
        <v>119600</v>
      </c>
      <c r="K55" s="66">
        <v>157510</v>
      </c>
      <c r="L55" s="66">
        <v>75650</v>
      </c>
      <c r="M55" s="66">
        <v>108500</v>
      </c>
      <c r="N55" s="66">
        <v>147350</v>
      </c>
      <c r="O55" s="66">
        <v>60145</v>
      </c>
      <c r="P55" s="97"/>
      <c r="Q55" s="87">
        <f>F55/D55*100</f>
        <v>144.92876804945186</v>
      </c>
      <c r="R55" s="54"/>
      <c r="S55" s="54">
        <f>G55/F55*100</f>
        <v>106.95758803614748</v>
      </c>
      <c r="T55" s="24"/>
    </row>
    <row r="56" spans="1:20" s="17" customFormat="1" ht="21.75" customHeight="1">
      <c r="A56" s="105"/>
      <c r="B56" s="73" t="s">
        <v>97</v>
      </c>
      <c r="C56" s="34" t="s">
        <v>105</v>
      </c>
      <c r="D56" s="55">
        <v>323350</v>
      </c>
      <c r="E56" s="49"/>
      <c r="F56" s="49">
        <v>536110</v>
      </c>
      <c r="G56" s="49">
        <f t="shared" si="4"/>
        <v>588310</v>
      </c>
      <c r="H56" s="58">
        <v>15910</v>
      </c>
      <c r="I56" s="58">
        <v>86745</v>
      </c>
      <c r="J56" s="58">
        <v>86850</v>
      </c>
      <c r="K56" s="58">
        <v>112960</v>
      </c>
      <c r="L56" s="58">
        <v>51550</v>
      </c>
      <c r="M56" s="58">
        <v>78500</v>
      </c>
      <c r="N56" s="58">
        <v>112950</v>
      </c>
      <c r="O56" s="58">
        <v>42845</v>
      </c>
      <c r="P56" s="51"/>
      <c r="Q56" s="53">
        <f>F56/D56*100</f>
        <v>165.79867017164062</v>
      </c>
      <c r="R56" s="50"/>
      <c r="S56" s="50">
        <f>G56/F56*100</f>
        <v>109.73680774467927</v>
      </c>
      <c r="T56" s="25"/>
    </row>
    <row r="57" spans="1:20" s="17" customFormat="1" ht="21.75" customHeight="1">
      <c r="A57" s="105"/>
      <c r="B57" s="73" t="s">
        <v>98</v>
      </c>
      <c r="C57" s="34" t="s">
        <v>105</v>
      </c>
      <c r="D57" s="47"/>
      <c r="E57" s="78"/>
      <c r="F57" s="50"/>
      <c r="G57" s="49">
        <f t="shared" si="4"/>
        <v>228310</v>
      </c>
      <c r="H57" s="58">
        <v>4210</v>
      </c>
      <c r="I57" s="58">
        <v>30345</v>
      </c>
      <c r="J57" s="58">
        <v>35450</v>
      </c>
      <c r="K57" s="58">
        <v>45560</v>
      </c>
      <c r="L57" s="58">
        <v>24150</v>
      </c>
      <c r="M57" s="58">
        <v>30100</v>
      </c>
      <c r="N57" s="58">
        <v>40850</v>
      </c>
      <c r="O57" s="58">
        <v>17645</v>
      </c>
      <c r="P57" s="51"/>
      <c r="Q57" s="53"/>
      <c r="R57" s="50"/>
      <c r="S57" s="50"/>
      <c r="T57" s="25"/>
    </row>
    <row r="58" spans="1:20" s="17" customFormat="1" ht="21.75" customHeight="1">
      <c r="A58" s="105"/>
      <c r="B58" s="73" t="s">
        <v>99</v>
      </c>
      <c r="C58" s="34" t="s">
        <v>105</v>
      </c>
      <c r="D58" s="47"/>
      <c r="E58" s="78"/>
      <c r="F58" s="50"/>
      <c r="G58" s="49">
        <f t="shared" si="4"/>
        <v>360000</v>
      </c>
      <c r="H58" s="58">
        <v>11700</v>
      </c>
      <c r="I58" s="58">
        <v>56400</v>
      </c>
      <c r="J58" s="58">
        <v>51400</v>
      </c>
      <c r="K58" s="58">
        <v>67400</v>
      </c>
      <c r="L58" s="58">
        <v>27400</v>
      </c>
      <c r="M58" s="58">
        <v>48400</v>
      </c>
      <c r="N58" s="58">
        <v>72100</v>
      </c>
      <c r="O58" s="58">
        <v>25200</v>
      </c>
      <c r="P58" s="51"/>
      <c r="Q58" s="53"/>
      <c r="R58" s="50"/>
      <c r="S58" s="50"/>
      <c r="T58" s="25"/>
    </row>
    <row r="59" spans="1:20" s="17" customFormat="1" ht="21.75" customHeight="1">
      <c r="A59" s="105"/>
      <c r="B59" s="73" t="s">
        <v>100</v>
      </c>
      <c r="C59" s="34" t="s">
        <v>105</v>
      </c>
      <c r="D59" s="55">
        <v>194325</v>
      </c>
      <c r="E59" s="49"/>
      <c r="F59" s="49">
        <v>214150</v>
      </c>
      <c r="G59" s="49">
        <f t="shared" si="4"/>
        <v>214150</v>
      </c>
      <c r="H59" s="58">
        <v>2800</v>
      </c>
      <c r="I59" s="58">
        <v>28250</v>
      </c>
      <c r="J59" s="58">
        <v>32750</v>
      </c>
      <c r="K59" s="58">
        <v>44550</v>
      </c>
      <c r="L59" s="58">
        <v>24100</v>
      </c>
      <c r="M59" s="58">
        <v>30000</v>
      </c>
      <c r="N59" s="58">
        <v>34400</v>
      </c>
      <c r="O59" s="58">
        <v>17300</v>
      </c>
      <c r="P59" s="51"/>
      <c r="Q59" s="53">
        <f>F59/D59*100</f>
        <v>110.20198121703334</v>
      </c>
      <c r="R59" s="50"/>
      <c r="S59" s="50">
        <f>G59/F59*100</f>
        <v>100</v>
      </c>
      <c r="T59" s="25"/>
    </row>
    <row r="60" spans="1:20" s="68" customFormat="1" ht="35.25" hidden="1" customHeight="1">
      <c r="A60" s="106"/>
      <c r="B60" s="75" t="s">
        <v>101</v>
      </c>
      <c r="C60" s="47" t="s">
        <v>6</v>
      </c>
      <c r="D60" s="47"/>
      <c r="E60" s="78"/>
      <c r="F60" s="53"/>
      <c r="G60" s="55">
        <f t="shared" si="4"/>
        <v>0</v>
      </c>
      <c r="H60" s="70"/>
      <c r="I60" s="70"/>
      <c r="J60" s="70"/>
      <c r="K60" s="70"/>
      <c r="L60" s="70"/>
      <c r="M60" s="70"/>
      <c r="N60" s="70"/>
      <c r="O60" s="70"/>
      <c r="P60" s="84"/>
      <c r="Q60" s="53" t="e">
        <f>F60/D60*100</f>
        <v>#DIV/0!</v>
      </c>
      <c r="R60" s="50"/>
      <c r="S60" s="51" t="e">
        <f>G60/F60*100</f>
        <v>#DIV/0!</v>
      </c>
      <c r="T60" s="48"/>
    </row>
    <row r="61" spans="1:20" s="17" customFormat="1" ht="33.75" customHeight="1">
      <c r="A61" s="108">
        <v>11</v>
      </c>
      <c r="B61" s="27" t="s">
        <v>102</v>
      </c>
      <c r="C61" s="64" t="s">
        <v>106</v>
      </c>
      <c r="D61" s="88"/>
      <c r="E61" s="113"/>
      <c r="F61" s="114"/>
      <c r="G61" s="49">
        <v>39</v>
      </c>
      <c r="H61" s="67">
        <v>3</v>
      </c>
      <c r="I61" s="67">
        <v>4</v>
      </c>
      <c r="J61" s="67">
        <v>5</v>
      </c>
      <c r="K61" s="67">
        <v>6</v>
      </c>
      <c r="L61" s="67">
        <v>4</v>
      </c>
      <c r="M61" s="67">
        <v>4</v>
      </c>
      <c r="N61" s="67">
        <v>5</v>
      </c>
      <c r="O61" s="67">
        <v>4</v>
      </c>
      <c r="P61" s="115"/>
      <c r="Q61" s="53"/>
      <c r="R61" s="50"/>
      <c r="S61" s="51"/>
      <c r="T61" s="65"/>
    </row>
    <row r="62" spans="1:20" ht="10.5" customHeight="1" thickBot="1">
      <c r="A62" s="69"/>
      <c r="B62" s="76"/>
      <c r="C62" s="38"/>
      <c r="D62" s="89"/>
      <c r="E62" s="38"/>
      <c r="F62" s="37"/>
      <c r="G62" s="37"/>
      <c r="H62" s="37"/>
      <c r="I62" s="37"/>
      <c r="J62" s="39"/>
      <c r="K62" s="39"/>
      <c r="L62" s="39"/>
      <c r="M62" s="39"/>
      <c r="N62" s="39"/>
      <c r="O62" s="39"/>
      <c r="P62" s="39"/>
      <c r="Q62" s="112"/>
      <c r="R62" s="39"/>
      <c r="S62" s="39"/>
      <c r="T62" s="40"/>
    </row>
    <row r="68" spans="6:11" ht="23.25">
      <c r="F68" s="823">
        <f>189044257323/434404.79</f>
        <v>435179.95582645398</v>
      </c>
      <c r="G68" s="823"/>
      <c r="H68" s="823">
        <f>164845358446/346499</f>
        <v>475745.55322237581</v>
      </c>
      <c r="I68" s="823"/>
      <c r="J68" s="823"/>
      <c r="K68" s="121"/>
    </row>
    <row r="69" spans="6:11" ht="23.25">
      <c r="F69" s="122"/>
      <c r="G69" s="123"/>
      <c r="H69" s="123"/>
      <c r="I69" s="123"/>
      <c r="J69" s="124"/>
      <c r="K69" s="121"/>
    </row>
    <row r="70" spans="6:11" ht="23.25">
      <c r="F70" s="122"/>
      <c r="G70" s="123"/>
      <c r="H70" s="123"/>
      <c r="I70" s="123"/>
      <c r="J70" s="124"/>
      <c r="K70" s="121"/>
    </row>
    <row r="71" spans="6:11" ht="23.25">
      <c r="F71" s="824">
        <f>F68/3.79</f>
        <v>114823.20734207229</v>
      </c>
      <c r="G71" s="824"/>
      <c r="H71" s="824">
        <f>H68/3.66</f>
        <v>129985.12383125021</v>
      </c>
      <c r="I71" s="825"/>
      <c r="J71" s="825"/>
      <c r="K71" s="121"/>
    </row>
    <row r="72" spans="6:11">
      <c r="F72" s="122"/>
      <c r="G72" s="122"/>
      <c r="H72" s="125"/>
      <c r="I72" s="122"/>
      <c r="J72" s="121"/>
      <c r="K72" s="121"/>
    </row>
    <row r="73" spans="6:11">
      <c r="F73" s="122"/>
      <c r="G73" s="122"/>
      <c r="H73" s="125"/>
      <c r="I73" s="122"/>
      <c r="J73" s="121"/>
      <c r="K73" s="121"/>
    </row>
    <row r="74" spans="6:11">
      <c r="F74" s="122"/>
      <c r="G74" s="122"/>
      <c r="H74" s="125"/>
      <c r="I74" s="122"/>
      <c r="J74" s="121"/>
      <c r="K74" s="121"/>
    </row>
    <row r="75" spans="6:11">
      <c r="F75" s="122"/>
      <c r="G75" s="122"/>
      <c r="H75" s="125"/>
      <c r="I75" s="122"/>
      <c r="J75" s="121"/>
      <c r="K75" s="121"/>
    </row>
    <row r="76" spans="6:11">
      <c r="F76" s="122"/>
      <c r="G76" s="122"/>
      <c r="H76" s="125"/>
      <c r="I76" s="122">
        <f>495*1.2</f>
        <v>594</v>
      </c>
      <c r="J76" s="121"/>
      <c r="K76" s="121"/>
    </row>
    <row r="77" spans="6:11">
      <c r="F77" s="122">
        <f>1543-1059.5</f>
        <v>483.5</v>
      </c>
      <c r="G77" s="122"/>
      <c r="H77" s="125"/>
      <c r="I77" s="122"/>
      <c r="J77" s="121"/>
      <c r="K77" s="121"/>
    </row>
    <row r="78" spans="6:11">
      <c r="F78" s="122"/>
      <c r="G78" s="122"/>
      <c r="H78" s="125"/>
      <c r="I78" s="122"/>
      <c r="J78" s="121"/>
      <c r="K78" s="121"/>
    </row>
  </sheetData>
  <mergeCells count="23">
    <mergeCell ref="F68:G68"/>
    <mergeCell ref="H68:J68"/>
    <mergeCell ref="F71:G71"/>
    <mergeCell ref="H71:J71"/>
    <mergeCell ref="Q6:Q7"/>
    <mergeCell ref="F6:F7"/>
    <mergeCell ref="G6:G7"/>
    <mergeCell ref="H6:O6"/>
    <mergeCell ref="P6:P7"/>
    <mergeCell ref="A1:B1"/>
    <mergeCell ref="A2:T2"/>
    <mergeCell ref="A3:T3"/>
    <mergeCell ref="A5:A7"/>
    <mergeCell ref="B5:B7"/>
    <mergeCell ref="C5:C7"/>
    <mergeCell ref="D5:D7"/>
    <mergeCell ref="R6:R7"/>
    <mergeCell ref="T5:T7"/>
    <mergeCell ref="E6:E7"/>
    <mergeCell ref="E5:F5"/>
    <mergeCell ref="G5:O5"/>
    <mergeCell ref="Q5:S5"/>
    <mergeCell ref="S6:S7"/>
  </mergeCells>
  <phoneticPr fontId="44" type="noConversion"/>
  <pageMargins left="0.75" right="0.75" top="1" bottom="1" header="0.5" footer="0.5"/>
  <pageSetup orientation="portrait" verticalDpi="0" r:id="rId1"/>
  <headerFooter alignWithMargins="0"/>
  <drawing r:id="rId2"/>
</worksheet>
</file>

<file path=xl/worksheets/sheet1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6"/>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1" type="noConversion"/>
  <pageMargins left="0.75" right="0.75" top="0.41" bottom="0.5" header="0.22" footer="0.27"/>
  <pageSetup paperSize="9" orientation="landscape" r:id="rId1"/>
  <headerFooter alignWithMargins="0"/>
</worksheet>
</file>

<file path=xl/worksheets/sheet1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7"/>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1" type="noConversion"/>
  <pageMargins left="0.75" right="0.75" top="0.41" bottom="0.5" header="0.22" footer="0.27"/>
  <pageSetup paperSize="9" orientation="landscape" r:id="rId1"/>
  <headerFooter alignWithMargins="0"/>
</worksheet>
</file>

<file path=xl/worksheets/sheet1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8"/>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1" type="noConversion"/>
  <pageMargins left="0.75" right="0.75" top="0.41" bottom="0.5" header="0.22" footer="0.27"/>
  <pageSetup paperSize="9" orientation="landscape" r:id="rId1"/>
  <headerFooter alignWithMargins="0"/>
</worksheet>
</file>

<file path=xl/worksheets/sheet1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9"/>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c r="C2"/>
    </row>
    <row r="3" spans="1:3" ht="15">
      <c r="A3"/>
      <c r="C3"/>
    </row>
    <row r="4" spans="1:3" ht="15">
      <c r="A4"/>
      <c r="C4"/>
    </row>
    <row r="5" spans="1:3" ht="15">
      <c r="A5"/>
      <c r="C5"/>
    </row>
    <row r="6" spans="1:3" ht="15.75" thickBot="1">
      <c r="A6"/>
      <c r="C6"/>
    </row>
    <row r="7" spans="1:3" ht="15">
      <c r="C7"/>
    </row>
    <row r="8" spans="1:3" ht="15.75" thickBot="1">
      <c r="C8"/>
    </row>
    <row r="9" spans="1:3" ht="15.75" thickBot="1">
      <c r="A9"/>
    </row>
    <row r="10" spans="1:3" ht="15.75" thickBot="1">
      <c r="A10"/>
      <c r="C10"/>
    </row>
    <row r="11" spans="1:3" ht="15">
      <c r="A11"/>
      <c r="C11"/>
    </row>
    <row r="12" spans="1:3" ht="15">
      <c r="A12"/>
      <c r="C12"/>
    </row>
    <row r="13" spans="1:3" ht="15">
      <c r="A13"/>
      <c r="C13"/>
    </row>
    <row r="14" spans="1:3" ht="15">
      <c r="A14"/>
      <c r="C14"/>
    </row>
    <row r="15" spans="1:3" ht="15">
      <c r="A15"/>
      <c r="C15"/>
    </row>
    <row r="16" spans="1:3" ht="15">
      <c r="A16"/>
      <c r="C16"/>
    </row>
    <row r="17" spans="1:3" ht="15">
      <c r="A17"/>
      <c r="C17"/>
    </row>
    <row r="18" spans="1:3" ht="15">
      <c r="A18"/>
      <c r="C18"/>
    </row>
    <row r="19" spans="1:3" ht="15">
      <c r="A19"/>
      <c r="C19"/>
    </row>
    <row r="20" spans="1:3" ht="15.75" thickBot="1">
      <c r="A20"/>
      <c r="C20"/>
    </row>
    <row r="21" spans="1:3" ht="15.75" thickBot="1">
      <c r="A21"/>
    </row>
    <row r="22" spans="1:3" ht="15.75" thickBot="1">
      <c r="A22"/>
      <c r="C22"/>
    </row>
    <row r="23" spans="1:3" ht="15">
      <c r="A23"/>
      <c r="C23"/>
    </row>
    <row r="24" spans="1:3" ht="15">
      <c r="A24"/>
      <c r="C24"/>
    </row>
    <row r="25" spans="1:3" ht="15">
      <c r="A25"/>
      <c r="C25"/>
    </row>
    <row r="26" spans="1:3" ht="15">
      <c r="A26"/>
      <c r="C26"/>
    </row>
    <row r="27" spans="1:3" ht="15">
      <c r="A27"/>
      <c r="C27"/>
    </row>
    <row r="28" spans="1:3" ht="15">
      <c r="A28"/>
      <c r="C28"/>
    </row>
    <row r="29" spans="1:3" ht="15">
      <c r="A29"/>
      <c r="C29"/>
    </row>
    <row r="30" spans="1:3" ht="15.75" thickBot="1">
      <c r="A30"/>
      <c r="C30"/>
    </row>
    <row r="31" spans="1:3" ht="15">
      <c r="C31"/>
    </row>
    <row r="32" spans="1:3" ht="15.75" thickBot="1">
      <c r="C32"/>
    </row>
    <row r="33" spans="1:3" ht="15">
      <c r="A33"/>
      <c r="C33"/>
    </row>
    <row r="34" spans="1:3" ht="15">
      <c r="A34"/>
      <c r="C34"/>
    </row>
    <row r="35" spans="1:3" ht="15.75" thickBot="1">
      <c r="A35"/>
      <c r="C35"/>
    </row>
  </sheetData>
  <sheetProtection password="CFB0" sheet="1" objects="1"/>
  <phoneticPr fontId="1" type="noConversion"/>
  <pageMargins left="0.75" right="0.75" top="0.41" bottom="0.5" header="0.22" footer="0.27"/>
  <pageSetup paperSize="9" orientation="landscape" r:id="rId1"/>
  <headerFooter alignWithMargins="0"/>
</worksheet>
</file>

<file path=xl/worksheets/sheet1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0"/>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s="9"/>
      <c r="C1" s="9"/>
    </row>
    <row r="2" spans="1:3" ht="15.75" thickBot="1">
      <c r="A2" s="9"/>
    </row>
    <row r="3" spans="1:3" ht="15.75" thickBot="1">
      <c r="A3" s="7"/>
      <c r="C3" s="7"/>
    </row>
    <row r="4" spans="1:3" ht="15">
      <c r="A4" s="7"/>
      <c r="C4" s="7"/>
    </row>
    <row r="5" spans="1:3" ht="15">
      <c r="C5" s="7"/>
    </row>
    <row r="6" spans="1:3" ht="15.75" thickBot="1">
      <c r="C6" s="7"/>
    </row>
    <row r="7" spans="1:3" ht="15">
      <c r="A7" s="7"/>
      <c r="C7" s="7"/>
    </row>
    <row r="8" spans="1:3" ht="15">
      <c r="A8" s="7"/>
      <c r="C8" s="7"/>
    </row>
    <row r="9" spans="1:3" ht="15">
      <c r="A9" s="7"/>
      <c r="C9" s="7"/>
    </row>
    <row r="10" spans="1:3" ht="15">
      <c r="A10" s="7"/>
      <c r="C10" s="7"/>
    </row>
    <row r="11" spans="1:3" ht="15.75" thickBot="1">
      <c r="A11" s="7"/>
      <c r="C11" s="7"/>
    </row>
    <row r="12" spans="1:3" ht="15">
      <c r="C12" s="7"/>
    </row>
    <row r="13" spans="1:3" ht="15.75" thickBot="1">
      <c r="C13" s="7"/>
    </row>
    <row r="14" spans="1:3" ht="15.75" thickBot="1">
      <c r="A14" s="7"/>
      <c r="C14" s="7"/>
    </row>
    <row r="15" spans="1:3" ht="15">
      <c r="A15" s="7"/>
    </row>
    <row r="16" spans="1:3" ht="15.75" thickBot="1">
      <c r="A16" s="7"/>
    </row>
    <row r="17" spans="1:3" ht="15.75" thickBot="1">
      <c r="A17" s="7"/>
      <c r="C17" s="7"/>
    </row>
    <row r="18" spans="1:3" ht="15">
      <c r="C18" s="7"/>
    </row>
    <row r="19" spans="1:3" ht="15">
      <c r="C19" s="7"/>
    </row>
    <row r="20" spans="1:3" ht="15">
      <c r="A20" s="7"/>
      <c r="C20" s="7"/>
    </row>
    <row r="21" spans="1:3" ht="15">
      <c r="A21" s="7"/>
      <c r="C21" s="7"/>
    </row>
    <row r="22" spans="1:3" ht="15">
      <c r="A22" s="7"/>
      <c r="C22" s="7"/>
    </row>
    <row r="23" spans="1:3" ht="15">
      <c r="A23" s="7"/>
      <c r="C23" s="7"/>
    </row>
    <row r="24" spans="1:3" ht="15">
      <c r="A24" s="7"/>
    </row>
    <row r="25" spans="1:3" ht="15">
      <c r="A25" s="7"/>
    </row>
    <row r="26" spans="1:3" ht="15.75" thickBot="1">
      <c r="A26" s="7"/>
      <c r="C26" s="7"/>
    </row>
    <row r="27" spans="1:3" ht="15">
      <c r="A27" s="7"/>
      <c r="C27" s="7"/>
    </row>
    <row r="28" spans="1:3" ht="15">
      <c r="A28" s="7"/>
      <c r="C28" s="7"/>
    </row>
    <row r="29" spans="1:3" ht="15">
      <c r="A29" s="7"/>
      <c r="C29" s="7"/>
    </row>
    <row r="30" spans="1:3" ht="15">
      <c r="A30" s="7"/>
      <c r="C30" s="7"/>
    </row>
    <row r="31" spans="1:3" ht="15">
      <c r="A31" s="7"/>
      <c r="C31" s="7"/>
    </row>
    <row r="32" spans="1:3" ht="15">
      <c r="A32" s="7"/>
      <c r="C32" s="7"/>
    </row>
    <row r="33" spans="1:3" ht="15">
      <c r="A33" s="7"/>
      <c r="C33" s="7"/>
    </row>
    <row r="34" spans="1:3" ht="15">
      <c r="A34" s="7"/>
      <c r="C34" s="7"/>
    </row>
    <row r="35" spans="1:3" ht="15">
      <c r="A35" s="7"/>
      <c r="C35" s="7"/>
    </row>
    <row r="36" spans="1:3" ht="15">
      <c r="A36" s="7"/>
      <c r="C36" s="7"/>
    </row>
    <row r="37" spans="1:3" ht="15">
      <c r="A37" s="7"/>
    </row>
    <row r="38" spans="1:3" ht="15">
      <c r="A38" s="7"/>
    </row>
    <row r="39" spans="1:3" ht="15">
      <c r="A39" s="7"/>
      <c r="C39" s="7"/>
    </row>
    <row r="40" spans="1:3" ht="15">
      <c r="A40" s="7"/>
      <c r="C40" s="7"/>
    </row>
    <row r="41" spans="1:3" ht="15">
      <c r="A41" s="7"/>
      <c r="C41" s="7"/>
    </row>
  </sheetData>
  <sheetProtection password="8863" sheet="1" objects="1"/>
  <phoneticPr fontId="1" type="noConversion"/>
  <pageMargins left="0.75" right="0.75" top="1" bottom="1" header="0.5" footer="0.5"/>
  <headerFooter alignWithMargins="0"/>
</worksheet>
</file>

<file path=xl/worksheets/sheet1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1"/>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s="9"/>
      <c r="C1" s="9"/>
    </row>
    <row r="2" spans="1:3" ht="15.75" thickBot="1">
      <c r="A2" s="9"/>
    </row>
    <row r="3" spans="1:3" ht="15.75" thickBot="1">
      <c r="A3" s="7"/>
      <c r="C3" s="7"/>
    </row>
    <row r="4" spans="1:3" ht="15">
      <c r="A4" s="7"/>
      <c r="C4" s="7"/>
    </row>
    <row r="5" spans="1:3" ht="15">
      <c r="C5" s="7"/>
    </row>
    <row r="6" spans="1:3" ht="15.75" thickBot="1">
      <c r="C6" s="7"/>
    </row>
    <row r="7" spans="1:3" ht="15">
      <c r="A7" s="7"/>
      <c r="C7" s="7"/>
    </row>
    <row r="8" spans="1:3" ht="15">
      <c r="A8" s="7"/>
      <c r="C8" s="7"/>
    </row>
    <row r="9" spans="1:3" ht="15">
      <c r="A9" s="7"/>
      <c r="C9" s="7"/>
    </row>
    <row r="10" spans="1:3" ht="15">
      <c r="A10" s="7"/>
      <c r="C10" s="7"/>
    </row>
    <row r="11" spans="1:3" ht="15.75" thickBot="1">
      <c r="A11" s="7"/>
      <c r="C11" s="7"/>
    </row>
    <row r="12" spans="1:3" ht="15">
      <c r="C12" s="7"/>
    </row>
    <row r="13" spans="1:3" ht="15.75" thickBot="1">
      <c r="C13" s="7"/>
    </row>
    <row r="14" spans="1:3" ht="15.75" thickBot="1">
      <c r="A14" s="7"/>
      <c r="C14" s="7"/>
    </row>
    <row r="15" spans="1:3" ht="15">
      <c r="A15" s="7"/>
    </row>
    <row r="16" spans="1:3" ht="15.75" thickBot="1">
      <c r="A16" s="7"/>
    </row>
    <row r="17" spans="1:3" ht="15.75" thickBot="1">
      <c r="A17" s="7"/>
      <c r="C17" s="7"/>
    </row>
    <row r="18" spans="1:3" ht="15">
      <c r="C18" s="7"/>
    </row>
    <row r="19" spans="1:3" ht="15">
      <c r="C19" s="7"/>
    </row>
    <row r="20" spans="1:3" ht="15">
      <c r="A20" s="7"/>
      <c r="C20" s="7"/>
    </row>
    <row r="21" spans="1:3" ht="15">
      <c r="A21" s="7"/>
      <c r="C21" s="7"/>
    </row>
    <row r="22" spans="1:3" ht="15">
      <c r="A22" s="7"/>
      <c r="C22" s="7"/>
    </row>
    <row r="23" spans="1:3" ht="15">
      <c r="A23" s="7"/>
      <c r="C23" s="7"/>
    </row>
    <row r="24" spans="1:3" ht="15">
      <c r="A24" s="7"/>
    </row>
    <row r="25" spans="1:3" ht="15">
      <c r="A25" s="7"/>
    </row>
    <row r="26" spans="1:3" ht="15.75" thickBot="1">
      <c r="A26" s="7"/>
      <c r="C26" s="7"/>
    </row>
    <row r="27" spans="1:3" ht="15">
      <c r="A27" s="7"/>
      <c r="C27" s="7"/>
    </row>
    <row r="28" spans="1:3" ht="15">
      <c r="A28" s="7"/>
      <c r="C28" s="7"/>
    </row>
    <row r="29" spans="1:3" ht="15">
      <c r="A29" s="7"/>
      <c r="C29" s="7"/>
    </row>
    <row r="30" spans="1:3" ht="15">
      <c r="A30" s="7"/>
      <c r="C30" s="7"/>
    </row>
    <row r="31" spans="1:3" ht="15">
      <c r="A31" s="7"/>
      <c r="C31" s="7"/>
    </row>
    <row r="32" spans="1:3" ht="15">
      <c r="A32" s="7"/>
      <c r="C32" s="7"/>
    </row>
    <row r="33" spans="1:3" ht="15">
      <c r="A33" s="7"/>
      <c r="C33" s="7"/>
    </row>
    <row r="34" spans="1:3" ht="15">
      <c r="A34" s="7"/>
      <c r="C34" s="7"/>
    </row>
    <row r="35" spans="1:3" ht="15">
      <c r="A35" s="7"/>
      <c r="C35" s="7"/>
    </row>
    <row r="36" spans="1:3" ht="15">
      <c r="A36" s="7"/>
      <c r="C36" s="7"/>
    </row>
    <row r="37" spans="1:3" ht="15">
      <c r="A37" s="7"/>
    </row>
    <row r="38" spans="1:3" ht="15">
      <c r="A38" s="7"/>
    </row>
    <row r="39" spans="1:3" ht="15">
      <c r="A39" s="7"/>
      <c r="C39" s="7"/>
    </row>
    <row r="40" spans="1:3" ht="15">
      <c r="A40" s="7"/>
      <c r="C40" s="7"/>
    </row>
    <row r="41" spans="1:3" ht="15">
      <c r="A41" s="7"/>
      <c r="C41" s="7"/>
    </row>
  </sheetData>
  <sheetProtection password="8863" sheet="1" objects="1"/>
  <phoneticPr fontId="1" type="noConversion"/>
  <pageMargins left="0.75" right="0.75" top="1" bottom="1" header="0.5" footer="0.5"/>
  <headerFooter alignWithMargins="0"/>
</worksheet>
</file>

<file path=xl/worksheets/sheet1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2"/>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1" type="noConversion"/>
  <pageMargins left="0.75" right="0.75" top="0.41" bottom="0.5" header="0.22" footer="0.27"/>
  <pageSetup paperSize="9" orientation="landscape" r:id="rId1"/>
  <headerFooter alignWithMargins="0"/>
</worksheet>
</file>

<file path=xl/worksheets/sheet1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3"/>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c r="C1" s="19"/>
    </row>
    <row r="2" spans="1:3" ht="15.75" thickBot="1">
      <c r="A2"/>
    </row>
    <row r="3" spans="1:3" ht="15.75" thickBot="1">
      <c r="A3"/>
      <c r="C3"/>
    </row>
    <row r="4" spans="1:3" ht="15">
      <c r="A4"/>
      <c r="C4"/>
    </row>
    <row r="5" spans="1:3" ht="15">
      <c r="C5"/>
    </row>
    <row r="6" spans="1:3" ht="15.75" thickBot="1">
      <c r="C6"/>
    </row>
    <row r="7" spans="1:3" ht="15">
      <c r="A7"/>
      <c r="C7"/>
    </row>
    <row r="8" spans="1:3" ht="15">
      <c r="A8"/>
      <c r="C8"/>
    </row>
    <row r="9" spans="1:3" ht="15">
      <c r="A9"/>
      <c r="C9"/>
    </row>
    <row r="10" spans="1:3" ht="15">
      <c r="A10"/>
      <c r="C10"/>
    </row>
    <row r="11" spans="1:3" ht="15.75" thickBot="1">
      <c r="A11"/>
      <c r="C11"/>
    </row>
    <row r="12" spans="1:3" ht="15">
      <c r="C12"/>
    </row>
    <row r="13" spans="1:3" ht="15.75" thickBot="1">
      <c r="C13"/>
    </row>
    <row r="14" spans="1:3" ht="15.75" thickBot="1">
      <c r="A14"/>
      <c r="C14"/>
    </row>
    <row r="15" spans="1:3" ht="15">
      <c r="A15"/>
    </row>
    <row r="16" spans="1:3" ht="15.75" thickBot="1">
      <c r="A16"/>
    </row>
    <row r="17" spans="1:3" ht="15.75" thickBot="1">
      <c r="A17"/>
      <c r="C17"/>
    </row>
    <row r="18" spans="1:3" ht="15">
      <c r="C18"/>
    </row>
    <row r="19" spans="1:3" ht="15">
      <c r="C19"/>
    </row>
    <row r="20" spans="1:3" ht="15">
      <c r="A20"/>
      <c r="C20"/>
    </row>
    <row r="21" spans="1:3" ht="15">
      <c r="A21"/>
      <c r="C21"/>
    </row>
    <row r="22" spans="1:3" ht="15">
      <c r="A22"/>
      <c r="C22"/>
    </row>
    <row r="23" spans="1:3" ht="15">
      <c r="A23"/>
      <c r="C23"/>
    </row>
    <row r="24" spans="1:3" ht="15">
      <c r="A24"/>
    </row>
    <row r="25" spans="1:3" ht="15">
      <c r="A25"/>
    </row>
    <row r="26" spans="1:3" ht="15.75" thickBot="1">
      <c r="A26"/>
      <c r="C26"/>
    </row>
    <row r="27" spans="1:3" ht="15">
      <c r="A27"/>
      <c r="C27"/>
    </row>
    <row r="28" spans="1:3" ht="15">
      <c r="A28"/>
      <c r="C28"/>
    </row>
    <row r="29" spans="1:3" ht="15">
      <c r="A29"/>
      <c r="C29"/>
    </row>
    <row r="30" spans="1:3" ht="15">
      <c r="A30"/>
      <c r="C30"/>
    </row>
    <row r="31" spans="1:3" ht="15">
      <c r="A31"/>
      <c r="C31"/>
    </row>
    <row r="32" spans="1:3" ht="15">
      <c r="A32"/>
      <c r="C32"/>
    </row>
    <row r="33" spans="1:3" ht="15">
      <c r="A33"/>
      <c r="C33"/>
    </row>
    <row r="34" spans="1:3" ht="15">
      <c r="A34"/>
      <c r="C34"/>
    </row>
    <row r="35" spans="1:3" ht="15">
      <c r="A35"/>
      <c r="C35"/>
    </row>
    <row r="36" spans="1:3" ht="15">
      <c r="A36"/>
      <c r="C36"/>
    </row>
    <row r="37" spans="1:3" ht="15">
      <c r="A37"/>
    </row>
    <row r="38" spans="1:3" ht="15">
      <c r="A38"/>
    </row>
    <row r="39" spans="1:3" ht="15">
      <c r="A39"/>
      <c r="C39"/>
    </row>
    <row r="40" spans="1:3" ht="15">
      <c r="A40"/>
      <c r="C40"/>
    </row>
    <row r="41" spans="1:3" ht="15">
      <c r="A41"/>
      <c r="C41"/>
    </row>
  </sheetData>
  <sheetProtection password="8863" sheet="1" objects="1"/>
  <phoneticPr fontId="1" type="noConversion"/>
  <pageMargins left="0.75" right="0.75" top="1" bottom="1" header="0.5" footer="0.5"/>
  <headerFooter alignWithMargins="0"/>
</worksheet>
</file>

<file path=xl/worksheets/sheet1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4"/>
  <dimension ref="F1"/>
  <sheetViews>
    <sheetView showFormulas="1" workbookViewId="0"/>
  </sheetViews>
  <sheetFormatPr defaultColWidth="8" defaultRowHeight="12.75"/>
  <cols>
    <col min="1" max="1" width="14.88671875" style="256" customWidth="1"/>
    <col min="2" max="2" width="2" style="256" customWidth="1"/>
    <col min="3" max="3" width="20.6640625" style="256" customWidth="1"/>
    <col min="4" max="4" width="2" style="256" customWidth="1"/>
    <col min="5" max="5" width="24.21875" style="256" bestFit="1" customWidth="1"/>
    <col min="6" max="6" width="11.77734375" style="256" bestFit="1" customWidth="1"/>
    <col min="7" max="16384" width="8" style="256"/>
  </cols>
  <sheetData>
    <row r="1" spans="6:6">
      <c r="F1" s="256" t="b">
        <v>1</v>
      </c>
    </row>
  </sheetData>
  <phoneticPr fontId="48" type="noConversion"/>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Bieu tong hop</vt:lpstr>
      <vt:lpstr>B2 nganh, linh vuc</vt:lpstr>
      <vt:lpstr>Bieu dieu chinh (PA 2)</vt:lpstr>
      <vt:lpstr>Bieu dieu chinh PA2</vt:lpstr>
      <vt:lpstr>B3 dieu chinh chi tieu</vt:lpstr>
      <vt:lpstr>HO TRO SXNN</vt:lpstr>
      <vt:lpstr>'~         '!Print_Area</vt:lpstr>
      <vt:lpstr>'B2 nganh, linh vuc'!Print_Area</vt:lpstr>
      <vt:lpstr>'B3 dieu chinh chi tieu'!Print_Area</vt:lpstr>
      <vt:lpstr>'Bieu dieu chinh PA2'!Print_Area</vt:lpstr>
      <vt:lpstr>'Bieu tong hop'!Print_Area</vt:lpstr>
      <vt:lpstr>'B2 nganh, linh vuc'!Print_Titles</vt:lpstr>
      <vt:lpstr>'B3 dieu chinh chi tieu'!Print_Titles</vt:lpstr>
      <vt:lpstr>'Bieu dieu chinh PA2'!Print_Titles</vt:lpstr>
      <vt:lpstr>'Bieu tong hop'!Print_Titles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Ngoc Vinh</dc:creator>
  <cp:lastModifiedBy>SKHDT</cp:lastModifiedBy>
  <cp:lastPrinted>2018-09-17T03:22:19Z</cp:lastPrinted>
  <dcterms:created xsi:type="dcterms:W3CDTF">2005-08-27T08:58:33Z</dcterms:created>
  <dcterms:modified xsi:type="dcterms:W3CDTF">2018-09-17T03:24:52Z</dcterms:modified>
</cp:coreProperties>
</file>